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thegrid.emera.com/Sites/RegAffairs4/cr/COSS2023/DR Responses from NSPI/"/>
    </mc:Choice>
  </mc:AlternateContent>
  <xr:revisionPtr revIDLastSave="0" documentId="13_ncr:1_{66B95139-0C75-416A-8AA2-BE8A5E59E679}" xr6:coauthVersionLast="47" xr6:coauthVersionMax="47" xr10:uidLastSave="{00000000-0000-0000-0000-000000000000}"/>
  <bookViews>
    <workbookView xWindow="28680" yWindow="-120" windowWidth="29040" windowHeight="15840" xr2:uid="{FAA5C6B7-BCEF-4E6D-97C8-210FDA440462}"/>
  </bookViews>
  <sheets>
    <sheet name="Sheet1" sheetId="1" r:id="rId1"/>
    <sheet name="Sheet2" sheetId="2" r:id="rId2"/>
  </sheets>
  <externalReferences>
    <externalReference r:id="rId3"/>
    <externalReference r:id="rId4"/>
  </externalReferenc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 i="1" l="1"/>
  <c r="M15" i="1"/>
  <c r="M14" i="1"/>
  <c r="M17" i="1"/>
  <c r="L17" i="1"/>
  <c r="J17" i="1"/>
  <c r="M25" i="1"/>
  <c r="L25" i="1"/>
  <c r="J25" i="1"/>
  <c r="M18" i="1"/>
  <c r="L18" i="1"/>
  <c r="J18" i="1"/>
  <c r="M24" i="1"/>
  <c r="L24" i="1"/>
  <c r="J24" i="1"/>
  <c r="M23" i="1"/>
  <c r="L23" i="1"/>
  <c r="J23" i="1"/>
  <c r="M22" i="1"/>
  <c r="L22" i="1"/>
  <c r="J22" i="1"/>
  <c r="M21" i="1"/>
  <c r="L21" i="1"/>
  <c r="J21" i="1"/>
  <c r="M20" i="1"/>
  <c r="L20" i="1"/>
  <c r="J20" i="1"/>
  <c r="M19" i="1"/>
  <c r="L19" i="1"/>
  <c r="J19" i="1"/>
  <c r="M13" i="1"/>
  <c r="L13" i="1"/>
  <c r="J13" i="1"/>
  <c r="M12" i="1"/>
  <c r="L12" i="1"/>
  <c r="J12" i="1"/>
  <c r="M11" i="1"/>
  <c r="L11" i="1"/>
  <c r="J11" i="1"/>
  <c r="M10" i="1"/>
  <c r="L10" i="1"/>
  <c r="J10" i="1"/>
  <c r="M9" i="1"/>
  <c r="L9" i="1"/>
  <c r="J9" i="1"/>
  <c r="M8" i="1"/>
  <c r="L8" i="1"/>
  <c r="J8" i="1"/>
  <c r="M7" i="1"/>
  <c r="L7" i="1"/>
  <c r="J7" i="1"/>
  <c r="M6" i="1"/>
  <c r="L6" i="1"/>
  <c r="J6" i="1"/>
  <c r="L16" i="1"/>
  <c r="J16" i="1"/>
  <c r="L15" i="1"/>
  <c r="J15" i="1"/>
  <c r="L14" i="1"/>
  <c r="J14" i="1"/>
  <c r="K21" i="1" l="1"/>
  <c r="K20" i="1"/>
  <c r="K10" i="1"/>
  <c r="K9" i="1"/>
  <c r="K8" i="1"/>
  <c r="K7" i="1"/>
  <c r="K17" i="1" l="1"/>
  <c r="H13" i="1" l="1"/>
  <c r="G13" i="1"/>
  <c r="E13" i="1"/>
  <c r="H12" i="1"/>
  <c r="G12" i="1"/>
  <c r="E12" i="1"/>
  <c r="H11" i="1"/>
  <c r="G11" i="1"/>
  <c r="E11" i="1"/>
  <c r="H10" i="1"/>
  <c r="G10" i="1"/>
  <c r="E10" i="1"/>
  <c r="H9" i="1"/>
  <c r="G9" i="1"/>
  <c r="E9" i="1"/>
  <c r="H8" i="1"/>
  <c r="G8" i="1"/>
  <c r="E8" i="1"/>
  <c r="H7" i="1"/>
  <c r="G7" i="1"/>
  <c r="E7" i="1"/>
  <c r="H16" i="1"/>
  <c r="G16" i="1"/>
  <c r="E16" i="1"/>
  <c r="H15" i="1"/>
  <c r="G15" i="1"/>
  <c r="E15" i="1"/>
  <c r="H6" i="1"/>
  <c r="G6" i="1"/>
  <c r="E6" i="1"/>
  <c r="H14" i="1"/>
  <c r="G14" i="1"/>
  <c r="E14" i="1"/>
  <c r="K19" i="1" l="1"/>
  <c r="K6" i="1"/>
  <c r="H17" i="1" l="1"/>
  <c r="G17" i="1"/>
  <c r="G25" i="1" s="1"/>
  <c r="E17" i="1"/>
  <c r="H18" i="1"/>
  <c r="G18" i="1"/>
  <c r="E18" i="1"/>
  <c r="H24" i="1"/>
  <c r="G24" i="1"/>
  <c r="E24" i="1"/>
  <c r="H23" i="1"/>
  <c r="G23" i="1"/>
  <c r="E23" i="1"/>
  <c r="H22" i="1"/>
  <c r="G22" i="1"/>
  <c r="E22" i="1"/>
  <c r="H21" i="1"/>
  <c r="G21" i="1"/>
  <c r="E21" i="1"/>
  <c r="H20" i="1"/>
  <c r="G20" i="1"/>
  <c r="E20" i="1"/>
  <c r="H19" i="1"/>
  <c r="G19" i="1"/>
  <c r="E19" i="1"/>
  <c r="K3" i="1" l="1"/>
  <c r="H25" i="1" l="1"/>
</calcChain>
</file>

<file path=xl/sharedStrings.xml><?xml version="1.0" encoding="utf-8"?>
<sst xmlns="http://schemas.openxmlformats.org/spreadsheetml/2006/main" count="131" uniqueCount="55">
  <si>
    <t>Lingan 1</t>
  </si>
  <si>
    <t>Lingan 2</t>
  </si>
  <si>
    <t>Lingan 3</t>
  </si>
  <si>
    <t>Lingan 4</t>
  </si>
  <si>
    <t>Point Aconi</t>
  </si>
  <si>
    <t>Point Tupper</t>
  </si>
  <si>
    <t>Trenton 5</t>
  </si>
  <si>
    <t>Trenton 6</t>
  </si>
  <si>
    <t>Tufts Cove 1</t>
  </si>
  <si>
    <t>Tufts Cove 2</t>
  </si>
  <si>
    <t>Tufts Cove 3</t>
  </si>
  <si>
    <t>Tufts Cove 4</t>
  </si>
  <si>
    <t>Tufts Cove 5</t>
  </si>
  <si>
    <t>Tufts Cove 6</t>
  </si>
  <si>
    <t>Each of the 4 Burnside CTs</t>
  </si>
  <si>
    <t>Each of the 2 Victoria Junction CTs</t>
  </si>
  <si>
    <t>Tusket CT</t>
  </si>
  <si>
    <t>NSPI Wind Generation</t>
  </si>
  <si>
    <t>NSPI Batteries</t>
  </si>
  <si>
    <t>NSPI Hydro Generation</t>
  </si>
  <si>
    <t>Initial Classification</t>
  </si>
  <si>
    <t>Methodology</t>
  </si>
  <si>
    <t>Energy Split</t>
  </si>
  <si>
    <t>Further Classification</t>
  </si>
  <si>
    <t>Full Classification</t>
  </si>
  <si>
    <t>LM6000 Plant</t>
  </si>
  <si>
    <t>System Load Factor</t>
  </si>
  <si>
    <t>Current Methodology (2023 Test Year)</t>
  </si>
  <si>
    <t>The same as under Current</t>
  </si>
  <si>
    <t>Footnotes</t>
  </si>
  <si>
    <t>Gas Turbrine  Plant</t>
  </si>
  <si>
    <t>Gen unit</t>
  </si>
  <si>
    <t xml:space="preserve">Wind </t>
  </si>
  <si>
    <t xml:space="preserve">Battery </t>
  </si>
  <si>
    <t>Hydro</t>
  </si>
  <si>
    <t>Accounting Record Review based on Environmental compliance &amp; Fuel Conversion</t>
  </si>
  <si>
    <t>1 - ELCC Factor</t>
  </si>
  <si>
    <t xml:space="preserve">Regular Steam Plant </t>
  </si>
  <si>
    <t>Inter. Steam Plant    (Oil)</t>
  </si>
  <si>
    <t>Inter. Steam Plant     (Coal)</t>
  </si>
  <si>
    <t>Weighted Ave. Capacity Factor of Inter. Steam (Oil)</t>
  </si>
  <si>
    <t>Weighted Ave. Capacity Factor of Inter. Steam (Coal)</t>
  </si>
  <si>
    <t xml:space="preserve">(1) Going forward, as steam generation units are retired or their capacity factors go down, the generation mix of regular and intermediate steam generation groups  will change.  In the event the units are retired they are  proposed to be </t>
  </si>
  <si>
    <t xml:space="preserve">classified to energy, demand and customer in accordance with the total system rate base.  Under the NSP-proposed methodological changes to the COSS, the total 2023 system rate base is classified 50% to demand, </t>
  </si>
  <si>
    <r>
      <t>Proposed Methodology (2023 Test Year)</t>
    </r>
    <r>
      <rPr>
        <b/>
        <vertAlign val="superscript"/>
        <sz val="20"/>
        <color theme="1"/>
        <rFont val="Aptos Narrow"/>
        <family val="2"/>
        <scheme val="minor"/>
      </rPr>
      <t>1</t>
    </r>
  </si>
  <si>
    <t>36.5% to Energy, and 13.5% to Customer. Pleae see Model #1, Exhibit 2b, line 183.</t>
  </si>
  <si>
    <t>(2) Source: 2024 10-Year System Outlook Report</t>
  </si>
  <si>
    <t>Anticipated to remain in the intermediate steam plant category with capacity factor fluctuating between 5% and 21%.</t>
  </si>
  <si>
    <t>Anticipated to remain in the intermediate steam plant category with capacity factor degrading from 25% to 1%</t>
  </si>
  <si>
    <t>Upon early retirment in 2027/2028 to be treated as a DDA item classified in the same manner as total sytem rate base to Demand, Energy and Customer.  Classification to Energy predicted to go down from 76.6% to 36.5%.</t>
  </si>
  <si>
    <r>
      <t>Potential Effect of Proposed Methodology on Classification of Steam Generation in years 2025-2030</t>
    </r>
    <r>
      <rPr>
        <b/>
        <vertAlign val="superscript"/>
        <sz val="18"/>
        <color theme="1"/>
        <rFont val="Aptos Narrow"/>
        <family val="2"/>
        <scheme val="minor"/>
      </rPr>
      <t>2</t>
    </r>
  </si>
  <si>
    <t>By 2025 to be placed under intermediate steam plant due to to capacity factor droping below 46% threshold. Upon early retirment in 2029/2030 to be treated as a DDA item classified in the same manner as total sytem rate base to Demand, Energy and Customer.  Classification to Energy predicted to go down from 76.6% to 36.5%.</t>
  </si>
  <si>
    <t>By 2025 to be placed under intermediate steam plant due to capacity factor droping below the 46% threshold. Upon early retirment in 2029/2030 to be treated as a DDA item classified in the same manner as total sytem rate base to Demand, Energy and Customer.  Classification to Energy predicted to go down from 76.6% to 36.5%.</t>
  </si>
  <si>
    <t>By 2025 to be placed under intermediate steam plant due to to capacity factor droping below the 46% threshold. Upon early retirment in 2027/2028 to be treated as a DDA item classified in the same manner as total sytem rate base to Demand, Energy and Customer.  Classification to Energy predicted to go down from 76.6% to 36.5%.</t>
  </si>
  <si>
    <t>In the year 2026 to be placed under intermediate steam plant due to capacity factor forecasted to drop to 41% in that year.   Upon conversion to natural gas in 2028/2029, with a capacity factor dropping below 7%,  to be treated as an intermediate steam plant.  Classification to Energy predicted to go down to about 50% (43.1% + 6.7%).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</si>
</sst>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0%"/>
    <numFmt numFmtId="165" formatCode="_-&quot;$&quot;* #,##0.00_-;\-&quot;$&quot;* #,##0.00_-;_-&quot;$&quot;* &quot;-&quot;??_-;_-@_-"/>
    <numFmt numFmtId="166" formatCode="_-* #,##0.00_-;\-* #,##0.00_-;_-* &quot;-&quot;??_-;_-@_-"/>
    <numFmt numFmtId="167" formatCode="0.0_)"/>
  </numFmts>
  <fonts count="39" x14ac:knownFonts="1">
    <font>
      <sz val="11"/>
      <color theme="1"/>
      <name val="Aptos Narrow"/>
      <family val="2"/>
      <scheme val="minor"/>
    </font>
    <font>
      <sz val="11"/>
      <color theme="1"/>
      <name val="Aptos Narrow"/>
      <family val="2"/>
      <scheme val="minor"/>
    </font>
    <font>
      <sz val="11"/>
      <color theme="1"/>
      <name val="Aptos"/>
      <family val="2"/>
    </font>
    <font>
      <b/>
      <sz val="12"/>
      <color theme="1"/>
      <name val="Aptos Narrow"/>
      <family val="2"/>
      <scheme val="minor"/>
    </font>
    <font>
      <b/>
      <sz val="11"/>
      <color theme="1"/>
      <name val="Aptos"/>
      <family val="2"/>
    </font>
    <font>
      <b/>
      <sz val="14"/>
      <color theme="1"/>
      <name val="Aptos Narrow"/>
      <family val="2"/>
      <scheme val="minor"/>
    </font>
    <font>
      <sz val="10"/>
      <name val="Arial"/>
      <family val="2"/>
    </font>
    <font>
      <sz val="12"/>
      <name val="Arial"/>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sz val="10"/>
      <name val="Arial Narrow"/>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color theme="1"/>
      <name val="Arial"/>
      <family val="2"/>
    </font>
    <font>
      <sz val="10"/>
      <color rgb="FF3F3F76"/>
      <name val="Arial"/>
      <family val="2"/>
    </font>
    <font>
      <b/>
      <sz val="20"/>
      <color theme="1"/>
      <name val="Aptos Narrow"/>
      <family val="2"/>
      <scheme val="minor"/>
    </font>
    <font>
      <sz val="20"/>
      <color theme="1"/>
      <name val="Aptos Narrow"/>
      <family val="2"/>
      <scheme val="minor"/>
    </font>
    <font>
      <b/>
      <sz val="14"/>
      <color theme="1"/>
      <name val="Aptos"/>
      <family val="2"/>
    </font>
    <font>
      <b/>
      <vertAlign val="superscript"/>
      <sz val="20"/>
      <color theme="1"/>
      <name val="Aptos Narrow"/>
      <family val="2"/>
      <scheme val="minor"/>
    </font>
    <font>
      <b/>
      <sz val="16"/>
      <color theme="1"/>
      <name val="Aptos Narrow"/>
      <family val="2"/>
      <scheme val="minor"/>
    </font>
    <font>
      <b/>
      <sz val="18"/>
      <color theme="1"/>
      <name val="Aptos Narrow"/>
      <family val="2"/>
      <scheme val="minor"/>
    </font>
    <font>
      <b/>
      <vertAlign val="superscript"/>
      <sz val="18"/>
      <color theme="1"/>
      <name val="Aptos Narrow"/>
      <family val="2"/>
      <scheme val="minor"/>
    </font>
  </fonts>
  <fills count="39">
    <fill>
      <patternFill patternType="none"/>
    </fill>
    <fill>
      <patternFill patternType="gray125"/>
    </fill>
    <fill>
      <patternFill patternType="solid">
        <fgColor rgb="FFFFCC99"/>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47"/>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theme="3" tint="0.89999084444715716"/>
        <bgColor indexed="64"/>
      </patternFill>
    </fill>
  </fills>
  <borders count="50">
    <border>
      <left/>
      <right/>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diagonal/>
    </border>
    <border>
      <left style="thin">
        <color auto="1"/>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style="thin">
        <color auto="1"/>
      </left>
      <right/>
      <top style="medium">
        <color indexed="64"/>
      </top>
      <bottom style="thin">
        <color indexed="64"/>
      </bottom>
      <diagonal/>
    </border>
    <border>
      <left/>
      <right style="thin">
        <color auto="1"/>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auto="1"/>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indexed="64"/>
      </bottom>
      <diagonal/>
    </border>
    <border>
      <left/>
      <right style="thin">
        <color auto="1"/>
      </right>
      <top style="thin">
        <color auto="1"/>
      </top>
      <bottom style="thin">
        <color indexed="64"/>
      </bottom>
      <diagonal/>
    </border>
    <border>
      <left style="medium">
        <color indexed="64"/>
      </left>
      <right/>
      <top style="thin">
        <color auto="1"/>
      </top>
      <bottom style="thin">
        <color indexed="64"/>
      </bottom>
      <diagonal/>
    </border>
    <border>
      <left/>
      <right style="medium">
        <color indexed="64"/>
      </right>
      <top style="thin">
        <color auto="1"/>
      </top>
      <bottom style="thin">
        <color indexed="64"/>
      </bottom>
      <diagonal/>
    </border>
    <border>
      <left style="thin">
        <color auto="1"/>
      </left>
      <right/>
      <top style="thin">
        <color indexed="64"/>
      </top>
      <bottom style="thin">
        <color indexed="64"/>
      </bottom>
      <diagonal/>
    </border>
    <border>
      <left/>
      <right style="medium">
        <color indexed="64"/>
      </right>
      <top style="thin">
        <color auto="1"/>
      </top>
      <bottom/>
      <diagonal/>
    </border>
    <border>
      <left style="medium">
        <color auto="1"/>
      </left>
      <right style="thin">
        <color indexed="64"/>
      </right>
      <top style="medium">
        <color auto="1"/>
      </top>
      <bottom/>
      <diagonal/>
    </border>
    <border>
      <left/>
      <right style="thin">
        <color auto="1"/>
      </right>
      <top style="medium">
        <color auto="1"/>
      </top>
      <bottom/>
      <diagonal/>
    </border>
    <border>
      <left style="medium">
        <color auto="1"/>
      </left>
      <right style="thin">
        <color indexed="64"/>
      </right>
      <top/>
      <bottom/>
      <diagonal/>
    </border>
    <border>
      <left style="medium">
        <color auto="1"/>
      </left>
      <right style="thin">
        <color indexed="64"/>
      </right>
      <top/>
      <bottom style="medium">
        <color auto="1"/>
      </bottom>
      <diagonal/>
    </border>
    <border>
      <left style="thin">
        <color auto="1"/>
      </left>
      <right/>
      <top/>
      <bottom style="medium">
        <color auto="1"/>
      </bottom>
      <diagonal/>
    </border>
    <border>
      <left style="medium">
        <color indexed="64"/>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indexed="64"/>
      </right>
      <top/>
      <bottom style="medium">
        <color auto="1"/>
      </bottom>
      <diagonal/>
    </border>
    <border>
      <left style="medium">
        <color auto="1"/>
      </left>
      <right style="thin">
        <color indexed="64"/>
      </right>
      <top style="medium">
        <color auto="1"/>
      </top>
      <bottom style="medium">
        <color auto="1"/>
      </bottom>
      <diagonal/>
    </border>
    <border>
      <left style="thin">
        <color auto="1"/>
      </left>
      <right/>
      <top style="medium">
        <color auto="1"/>
      </top>
      <bottom style="medium">
        <color auto="1"/>
      </bottom>
      <diagonal/>
    </border>
    <border>
      <left style="medium">
        <color indexed="64"/>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10">
    <xf numFmtId="0" fontId="0" fillId="0" borderId="0"/>
    <xf numFmtId="9" fontId="1" fillId="0" borderId="0" applyFont="0" applyFill="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6" fillId="0" borderId="0"/>
    <xf numFmtId="0" fontId="12" fillId="16"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15" borderId="0" applyNumberFormat="0" applyBorder="0" applyAlignment="0" applyProtection="0"/>
    <xf numFmtId="0" fontId="12" fillId="24"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21"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3" fillId="29" borderId="0" applyNumberFormat="0" applyBorder="0" applyAlignment="0" applyProtection="0"/>
    <xf numFmtId="0" fontId="13" fillId="17"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0" borderId="0" applyNumberFormat="0" applyBorder="0" applyAlignment="0" applyProtection="0"/>
    <xf numFmtId="0" fontId="13" fillId="28" borderId="0" applyNumberFormat="0" applyBorder="0" applyAlignment="0" applyProtection="0"/>
    <xf numFmtId="0" fontId="13" fillId="35" borderId="0" applyNumberFormat="0" applyBorder="0" applyAlignment="0" applyProtection="0"/>
    <xf numFmtId="0" fontId="14" fillId="18" borderId="0" applyNumberFormat="0" applyBorder="0" applyAlignment="0" applyProtection="0"/>
    <xf numFmtId="0" fontId="15" fillId="23" borderId="17" applyNumberFormat="0" applyAlignment="0" applyProtection="0"/>
    <xf numFmtId="0" fontId="16" fillId="36" borderId="18" applyNumberFormat="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3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7" fillId="0" borderId="0" applyNumberFormat="0" applyFill="0" applyBorder="0" applyAlignment="0" applyProtection="0"/>
    <xf numFmtId="0" fontId="18" fillId="20" borderId="0" applyNumberFormat="0" applyBorder="0" applyAlignment="0" applyProtection="0"/>
    <xf numFmtId="0" fontId="27" fillId="0" borderId="19" applyNumberFormat="0" applyFill="0" applyAlignment="0" applyProtection="0"/>
    <xf numFmtId="0" fontId="28" fillId="0" borderId="20" applyNumberFormat="0" applyFill="0" applyAlignment="0" applyProtection="0"/>
    <xf numFmtId="0" fontId="29" fillId="0" borderId="21" applyNumberFormat="0" applyFill="0" applyAlignment="0" applyProtection="0"/>
    <xf numFmtId="0" fontId="29" fillId="0" borderId="0" applyNumberFormat="0" applyFill="0" applyBorder="0" applyAlignment="0" applyProtection="0"/>
    <xf numFmtId="0" fontId="19" fillId="15" borderId="17" applyNumberFormat="0" applyAlignment="0" applyProtection="0"/>
    <xf numFmtId="0" fontId="31" fillId="2" borderId="4" applyNumberFormat="0" applyAlignment="0" applyProtection="0"/>
    <xf numFmtId="0" fontId="20" fillId="0" borderId="22" applyNumberFormat="0" applyFill="0" applyAlignment="0" applyProtection="0"/>
    <xf numFmtId="0" fontId="21" fillId="25" borderId="0" applyNumberFormat="0" applyBorder="0" applyAlignment="0" applyProtection="0"/>
    <xf numFmtId="0" fontId="6" fillId="0" borderId="0"/>
    <xf numFmtId="0" fontId="6" fillId="0" borderId="0"/>
    <xf numFmtId="167" fontId="7" fillId="0" borderId="0"/>
    <xf numFmtId="0" fontId="30" fillId="0" borderId="0"/>
    <xf numFmtId="0" fontId="25" fillId="0" borderId="0"/>
    <xf numFmtId="0" fontId="6" fillId="0" borderId="0"/>
    <xf numFmtId="0" fontId="30" fillId="0" borderId="0"/>
    <xf numFmtId="0" fontId="1" fillId="0" borderId="0"/>
    <xf numFmtId="0" fontId="6" fillId="0" borderId="0"/>
    <xf numFmtId="0" fontId="6" fillId="19" borderId="23" applyNumberFormat="0" applyFont="0" applyAlignment="0" applyProtection="0"/>
    <xf numFmtId="0" fontId="6" fillId="19" borderId="23" applyNumberFormat="0" applyFont="0" applyAlignment="0" applyProtection="0"/>
    <xf numFmtId="0" fontId="22" fillId="23" borderId="24" applyNumberFormat="0" applyAlignment="0" applyProtection="0"/>
    <xf numFmtId="40" fontId="8" fillId="37" borderId="0">
      <alignment horizontal="right"/>
    </xf>
    <xf numFmtId="0" fontId="9" fillId="37" borderId="0">
      <alignment horizontal="right"/>
    </xf>
    <xf numFmtId="0" fontId="10" fillId="37" borderId="3"/>
    <xf numFmtId="0" fontId="10" fillId="0" borderId="0" applyBorder="0">
      <alignment horizontal="centerContinuous"/>
    </xf>
    <xf numFmtId="0" fontId="11" fillId="0" borderId="0" applyBorder="0">
      <alignment horizontal="centerContinuous"/>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0"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6" fillId="0" borderId="0" applyNumberFormat="0" applyFill="0" applyBorder="0" applyAlignment="0" applyProtection="0"/>
    <xf numFmtId="0" fontId="23" fillId="0" borderId="25" applyNumberFormat="0" applyFill="0" applyAlignment="0" applyProtection="0"/>
    <xf numFmtId="0" fontId="24" fillId="0" borderId="0" applyNumberForma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cellStyleXfs>
  <cellXfs count="125">
    <xf numFmtId="0" fontId="0" fillId="0" borderId="0" xfId="0"/>
    <xf numFmtId="164" fontId="2" fillId="0" borderId="3" xfId="1" applyNumberFormat="1" applyFont="1" applyBorder="1" applyAlignment="1">
      <alignment horizontal="center" vertical="center" wrapText="1"/>
    </xf>
    <xf numFmtId="0" fontId="2" fillId="0" borderId="2" xfId="0" applyFont="1" applyBorder="1" applyAlignment="1">
      <alignment horizontal="center" vertical="center" wrapText="1"/>
    </xf>
    <xf numFmtId="164" fontId="2" fillId="0" borderId="10" xfId="1" applyNumberFormat="1" applyFont="1" applyBorder="1" applyAlignment="1">
      <alignment horizontal="center" vertical="center" wrapText="1"/>
    </xf>
    <xf numFmtId="164" fontId="2" fillId="0" borderId="0" xfId="1" applyNumberFormat="1" applyFont="1" applyBorder="1" applyAlignment="1">
      <alignment horizontal="center" vertical="center" wrapText="1"/>
    </xf>
    <xf numFmtId="0" fontId="0" fillId="0" borderId="0" xfId="0" applyAlignment="1">
      <alignment wrapText="1"/>
    </xf>
    <xf numFmtId="0" fontId="0" fillId="0" borderId="2" xfId="0" applyBorder="1" applyAlignment="1">
      <alignment wrapText="1"/>
    </xf>
    <xf numFmtId="0" fontId="0" fillId="0" borderId="6" xfId="0" applyBorder="1" applyAlignment="1">
      <alignment wrapText="1"/>
    </xf>
    <xf numFmtId="0" fontId="2" fillId="0" borderId="2" xfId="0" applyFont="1" applyBorder="1" applyAlignment="1">
      <alignment vertical="center" wrapText="1"/>
    </xf>
    <xf numFmtId="0" fontId="4" fillId="0" borderId="0" xfId="0" applyFont="1" applyAlignment="1">
      <alignment vertical="center" wrapText="1"/>
    </xf>
    <xf numFmtId="0" fontId="0" fillId="0" borderId="0" xfId="0" applyAlignment="1">
      <alignment horizontal="left"/>
    </xf>
    <xf numFmtId="0" fontId="2" fillId="0" borderId="9" xfId="0" applyFont="1" applyBorder="1" applyAlignment="1">
      <alignment horizontal="left" vertical="center" wrapText="1"/>
    </xf>
    <xf numFmtId="0" fontId="0" fillId="0" borderId="9" xfId="0" applyBorder="1" applyAlignment="1">
      <alignment horizontal="left" vertical="center"/>
    </xf>
    <xf numFmtId="0" fontId="3"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wrapText="1"/>
    </xf>
    <xf numFmtId="0" fontId="2" fillId="0" borderId="16" xfId="0" applyFont="1" applyBorder="1" applyAlignment="1">
      <alignment vertical="center" wrapText="1"/>
    </xf>
    <xf numFmtId="0" fontId="2" fillId="0" borderId="5" xfId="0" applyFont="1" applyBorder="1" applyAlignment="1">
      <alignment horizontal="left" vertical="center" wrapText="1"/>
    </xf>
    <xf numFmtId="164" fontId="2" fillId="0" borderId="7" xfId="1" applyNumberFormat="1" applyFont="1" applyBorder="1" applyAlignment="1">
      <alignment horizontal="center" vertical="center" wrapText="1"/>
    </xf>
    <xf numFmtId="0" fontId="2" fillId="0" borderId="6" xfId="0" applyFont="1" applyBorder="1" applyAlignment="1">
      <alignment horizontal="center" vertical="center" wrapText="1"/>
    </xf>
    <xf numFmtId="164" fontId="2" fillId="0" borderId="33" xfId="1" applyNumberFormat="1" applyFont="1" applyBorder="1" applyAlignment="1">
      <alignment horizontal="center" vertical="center" wrapText="1"/>
    </xf>
    <xf numFmtId="164" fontId="2" fillId="0" borderId="8" xfId="1" applyNumberFormat="1" applyFont="1" applyBorder="1" applyAlignment="1">
      <alignment horizontal="center" vertical="center" wrapText="1"/>
    </xf>
    <xf numFmtId="0" fontId="0" fillId="0" borderId="8" xfId="0" applyBorder="1"/>
    <xf numFmtId="0" fontId="0" fillId="0" borderId="10" xfId="0" applyBorder="1"/>
    <xf numFmtId="0" fontId="2" fillId="0" borderId="36" xfId="0" applyFont="1" applyBorder="1" applyAlignment="1">
      <alignment vertical="center" wrapText="1"/>
    </xf>
    <xf numFmtId="0" fontId="2" fillId="0" borderId="37" xfId="0" applyFont="1" applyBorder="1" applyAlignment="1">
      <alignment horizontal="left" vertical="center" wrapText="1"/>
    </xf>
    <xf numFmtId="0" fontId="2" fillId="0" borderId="36" xfId="0" applyFont="1" applyBorder="1" applyAlignment="1">
      <alignment horizontal="center" vertical="center" wrapText="1"/>
    </xf>
    <xf numFmtId="164" fontId="2" fillId="0" borderId="39" xfId="1" applyNumberFormat="1" applyFont="1" applyBorder="1" applyAlignment="1">
      <alignment horizontal="center" vertical="center" wrapText="1"/>
    </xf>
    <xf numFmtId="164" fontId="2" fillId="0" borderId="40" xfId="1" applyNumberFormat="1" applyFont="1" applyBorder="1" applyAlignment="1">
      <alignment horizontal="center" vertical="center" wrapText="1"/>
    </xf>
    <xf numFmtId="164" fontId="2" fillId="0" borderId="38" xfId="1" applyNumberFormat="1" applyFont="1" applyBorder="1" applyAlignment="1">
      <alignment horizontal="center" vertical="center" wrapText="1"/>
    </xf>
    <xf numFmtId="0" fontId="0" fillId="0" borderId="40" xfId="0" applyBorder="1"/>
    <xf numFmtId="0" fontId="2" fillId="0" borderId="6" xfId="0" applyFont="1" applyBorder="1" applyAlignment="1">
      <alignment vertical="center" wrapText="1"/>
    </xf>
    <xf numFmtId="0" fontId="0" fillId="0" borderId="6" xfId="0" applyBorder="1"/>
    <xf numFmtId="0" fontId="0" fillId="0" borderId="36" xfId="0" applyBorder="1"/>
    <xf numFmtId="0" fontId="2" fillId="0" borderId="42" xfId="0" applyFont="1" applyBorder="1" applyAlignment="1">
      <alignment vertical="center" wrapText="1"/>
    </xf>
    <xf numFmtId="0" fontId="2" fillId="0" borderId="43" xfId="0" applyFont="1" applyBorder="1" applyAlignment="1">
      <alignment horizontal="left" vertical="center" wrapText="1"/>
    </xf>
    <xf numFmtId="164" fontId="2" fillId="0" borderId="45" xfId="1" applyNumberFormat="1" applyFont="1" applyBorder="1" applyAlignment="1">
      <alignment horizontal="center" vertical="center" wrapText="1"/>
    </xf>
    <xf numFmtId="164" fontId="2" fillId="0" borderId="46" xfId="1" applyNumberFormat="1" applyFont="1" applyBorder="1" applyAlignment="1">
      <alignment horizontal="center" vertical="center" wrapText="1"/>
    </xf>
    <xf numFmtId="164" fontId="2" fillId="0" borderId="44" xfId="1" applyNumberFormat="1" applyFont="1" applyBorder="1" applyAlignment="1">
      <alignment horizontal="center" vertical="center" wrapText="1"/>
    </xf>
    <xf numFmtId="0" fontId="2" fillId="0" borderId="42" xfId="0" applyFont="1" applyBorder="1" applyAlignment="1">
      <alignment horizontal="center" vertical="center" wrapText="1"/>
    </xf>
    <xf numFmtId="0" fontId="0" fillId="0" borderId="46" xfId="0" applyBorder="1"/>
    <xf numFmtId="0" fontId="0" fillId="0" borderId="0" xfId="0"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left"/>
    </xf>
    <xf numFmtId="0" fontId="0" fillId="0" borderId="38" xfId="0" applyBorder="1"/>
    <xf numFmtId="0" fontId="0" fillId="0" borderId="38" xfId="0" applyBorder="1" applyAlignment="1">
      <alignment horizontal="left"/>
    </xf>
    <xf numFmtId="0" fontId="5" fillId="0" borderId="14"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8" xfId="0" applyFont="1" applyBorder="1" applyAlignment="1">
      <alignment horizontal="center" vertical="center" wrapText="1"/>
    </xf>
    <xf numFmtId="0" fontId="0" fillId="0" borderId="42" xfId="0" applyBorder="1" applyAlignment="1">
      <alignment horizontal="center" vertical="center"/>
    </xf>
    <xf numFmtId="0" fontId="34" fillId="0" borderId="41" xfId="0" applyFont="1" applyBorder="1" applyAlignment="1">
      <alignment horizontal="left" vertical="center" textRotation="90"/>
    </xf>
    <xf numFmtId="0" fontId="4" fillId="0" borderId="0" xfId="0" applyFont="1" applyAlignment="1">
      <alignment horizontal="left" vertical="center" wrapText="1"/>
    </xf>
    <xf numFmtId="0" fontId="34" fillId="0" borderId="35" xfId="0" applyFont="1" applyBorder="1" applyAlignment="1">
      <alignment horizontal="left" vertical="center" textRotation="90"/>
    </xf>
    <xf numFmtId="0" fontId="32" fillId="0" borderId="5"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8" xfId="0" applyFont="1" applyBorder="1" applyAlignment="1">
      <alignment horizontal="center" vertical="center" wrapText="1"/>
    </xf>
    <xf numFmtId="0" fontId="5" fillId="0" borderId="11" xfId="0" applyFont="1" applyBorder="1" applyAlignment="1">
      <alignment horizontal="center" vertical="center"/>
    </xf>
    <xf numFmtId="0" fontId="0" fillId="0" borderId="13" xfId="0" applyBorder="1" applyAlignment="1">
      <alignment horizontal="center" vertical="center"/>
    </xf>
    <xf numFmtId="0" fontId="5" fillId="0" borderId="12" xfId="0" applyFont="1" applyBorder="1" applyAlignment="1">
      <alignment horizontal="center" vertical="center"/>
    </xf>
    <xf numFmtId="0" fontId="32" fillId="0" borderId="7" xfId="0" applyFont="1" applyBorder="1" applyAlignment="1">
      <alignment horizontal="center" vertical="center" wrapText="1"/>
    </xf>
    <xf numFmtId="0" fontId="32" fillId="0" borderId="8" xfId="0" applyFont="1" applyBorder="1" applyAlignment="1">
      <alignment horizontal="center" vertical="center" wrapText="1"/>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34" fillId="0" borderId="32" xfId="0" applyFont="1" applyBorder="1" applyAlignment="1">
      <alignment horizontal="left" vertical="center" textRotation="90" wrapText="1"/>
    </xf>
    <xf numFmtId="0" fontId="5" fillId="0" borderId="34" xfId="0" applyFont="1" applyBorder="1" applyAlignment="1">
      <alignment horizontal="left" vertical="center" textRotation="90" wrapText="1"/>
    </xf>
    <xf numFmtId="0" fontId="5" fillId="0" borderId="35" xfId="0" applyFont="1" applyBorder="1" applyAlignment="1">
      <alignment horizontal="left" vertical="center" textRotation="90" wrapText="1"/>
    </xf>
    <xf numFmtId="0" fontId="34" fillId="0" borderId="32" xfId="0" applyFont="1" applyBorder="1" applyAlignment="1">
      <alignment horizontal="left" vertical="center" textRotation="90"/>
    </xf>
    <xf numFmtId="0" fontId="34" fillId="0" borderId="34" xfId="0" applyFont="1" applyBorder="1" applyAlignment="1">
      <alignment horizontal="left" vertical="center" textRotation="90"/>
    </xf>
    <xf numFmtId="0" fontId="34" fillId="0" borderId="35" xfId="0" applyFont="1" applyBorder="1" applyAlignment="1">
      <alignment horizontal="left" vertical="center" textRotation="90"/>
    </xf>
    <xf numFmtId="0" fontId="0" fillId="0" borderId="0" xfId="0" applyAlignment="1"/>
    <xf numFmtId="0" fontId="0" fillId="0" borderId="48" xfId="0" applyBorder="1"/>
    <xf numFmtId="0" fontId="0" fillId="0" borderId="48" xfId="0" applyBorder="1" applyAlignment="1">
      <alignment wrapText="1"/>
    </xf>
    <xf numFmtId="0" fontId="0" fillId="0" borderId="49" xfId="0" applyBorder="1" applyAlignment="1">
      <alignment wrapText="1"/>
    </xf>
    <xf numFmtId="0" fontId="2" fillId="38" borderId="6" xfId="0" applyFont="1" applyFill="1" applyBorder="1" applyAlignment="1">
      <alignment vertical="center" wrapText="1"/>
    </xf>
    <xf numFmtId="0" fontId="2" fillId="38" borderId="5" xfId="0" applyFont="1" applyFill="1" applyBorder="1" applyAlignment="1">
      <alignment horizontal="left" vertical="center" wrapText="1"/>
    </xf>
    <xf numFmtId="164" fontId="2" fillId="38" borderId="7" xfId="1" applyNumberFormat="1" applyFont="1" applyFill="1" applyBorder="1" applyAlignment="1">
      <alignment horizontal="center" vertical="center" wrapText="1"/>
    </xf>
    <xf numFmtId="0" fontId="2" fillId="38" borderId="6" xfId="0" applyFont="1" applyFill="1" applyBorder="1" applyAlignment="1">
      <alignment horizontal="center" vertical="center" wrapText="1"/>
    </xf>
    <xf numFmtId="164" fontId="2" fillId="38" borderId="33" xfId="1" applyNumberFormat="1" applyFont="1" applyFill="1" applyBorder="1" applyAlignment="1">
      <alignment horizontal="center" vertical="center" wrapText="1"/>
    </xf>
    <xf numFmtId="164" fontId="2" fillId="38" borderId="8" xfId="1" applyNumberFormat="1" applyFont="1" applyFill="1" applyBorder="1" applyAlignment="1">
      <alignment horizontal="center" vertical="center" wrapText="1"/>
    </xf>
    <xf numFmtId="0" fontId="0" fillId="38" borderId="48" xfId="0" applyFill="1" applyBorder="1" applyAlignment="1">
      <alignment wrapText="1"/>
    </xf>
    <xf numFmtId="0" fontId="2" fillId="38" borderId="2" xfId="0" applyFont="1" applyFill="1" applyBorder="1" applyAlignment="1">
      <alignment vertical="center" wrapText="1"/>
    </xf>
    <xf numFmtId="0" fontId="2" fillId="38" borderId="9" xfId="0" applyFont="1" applyFill="1" applyBorder="1" applyAlignment="1">
      <alignment horizontal="left" vertical="center" wrapText="1"/>
    </xf>
    <xf numFmtId="164" fontId="2" fillId="38" borderId="0" xfId="1" applyNumberFormat="1" applyFont="1" applyFill="1" applyBorder="1" applyAlignment="1">
      <alignment horizontal="center" vertical="center" wrapText="1"/>
    </xf>
    <xf numFmtId="0" fontId="2" fillId="38" borderId="2" xfId="0" applyFont="1" applyFill="1" applyBorder="1" applyAlignment="1">
      <alignment horizontal="center" vertical="center" wrapText="1"/>
    </xf>
    <xf numFmtId="164" fontId="2" fillId="38" borderId="3" xfId="1" applyNumberFormat="1" applyFont="1" applyFill="1" applyBorder="1" applyAlignment="1">
      <alignment horizontal="center" vertical="center" wrapText="1"/>
    </xf>
    <xf numFmtId="164" fontId="2" fillId="38" borderId="10" xfId="1" applyNumberFormat="1" applyFont="1" applyFill="1" applyBorder="1" applyAlignment="1">
      <alignment horizontal="center" vertical="center" wrapText="1"/>
    </xf>
    <xf numFmtId="0" fontId="2" fillId="38" borderId="36" xfId="0" applyFont="1" applyFill="1" applyBorder="1" applyAlignment="1">
      <alignment vertical="center" wrapText="1"/>
    </xf>
    <xf numFmtId="0" fontId="2" fillId="38" borderId="37" xfId="0" applyFont="1" applyFill="1" applyBorder="1" applyAlignment="1">
      <alignment horizontal="left" vertical="center" wrapText="1"/>
    </xf>
    <xf numFmtId="164" fontId="2" fillId="38" borderId="38" xfId="1" applyNumberFormat="1" applyFont="1" applyFill="1" applyBorder="1" applyAlignment="1">
      <alignment horizontal="center" vertical="center" wrapText="1"/>
    </xf>
    <xf numFmtId="0" fontId="2" fillId="38" borderId="36" xfId="0" applyFont="1" applyFill="1" applyBorder="1" applyAlignment="1">
      <alignment horizontal="center" vertical="center" wrapText="1"/>
    </xf>
    <xf numFmtId="164" fontId="2" fillId="38" borderId="39" xfId="1" applyNumberFormat="1" applyFont="1" applyFill="1" applyBorder="1" applyAlignment="1">
      <alignment horizontal="center" vertical="center" wrapText="1"/>
    </xf>
    <xf numFmtId="164" fontId="2" fillId="38" borderId="40" xfId="1" applyNumberFormat="1" applyFont="1" applyFill="1" applyBorder="1" applyAlignment="1">
      <alignment horizontal="center" vertical="center" wrapText="1"/>
    </xf>
    <xf numFmtId="0" fontId="2" fillId="38" borderId="42" xfId="0" applyFont="1" applyFill="1" applyBorder="1" applyAlignment="1">
      <alignment vertical="center" wrapText="1"/>
    </xf>
    <xf numFmtId="0" fontId="2" fillId="38" borderId="43" xfId="0" applyFont="1" applyFill="1" applyBorder="1" applyAlignment="1">
      <alignment horizontal="left" vertical="center" wrapText="1"/>
    </xf>
    <xf numFmtId="164" fontId="2" fillId="38" borderId="44" xfId="1" applyNumberFormat="1" applyFont="1" applyFill="1" applyBorder="1" applyAlignment="1">
      <alignment horizontal="center" vertical="center" wrapText="1"/>
    </xf>
    <xf numFmtId="0" fontId="0" fillId="38" borderId="42" xfId="0" applyFill="1" applyBorder="1" applyAlignment="1">
      <alignment horizontal="center" vertical="center" wrapText="1"/>
    </xf>
    <xf numFmtId="164" fontId="2" fillId="38" borderId="45" xfId="1" applyNumberFormat="1" applyFont="1" applyFill="1" applyBorder="1" applyAlignment="1">
      <alignment horizontal="center" vertical="center" wrapText="1"/>
    </xf>
    <xf numFmtId="164" fontId="2" fillId="38" borderId="46" xfId="1" applyNumberFormat="1" applyFont="1" applyFill="1" applyBorder="1" applyAlignment="1">
      <alignment horizontal="center" vertical="center" wrapText="1"/>
    </xf>
    <xf numFmtId="0" fontId="2" fillId="38" borderId="42" xfId="0" applyFont="1" applyFill="1" applyBorder="1" applyAlignment="1">
      <alignment horizontal="center" vertical="center" wrapText="1"/>
    </xf>
    <xf numFmtId="0" fontId="0" fillId="38" borderId="2" xfId="0" applyFill="1" applyBorder="1"/>
    <xf numFmtId="9" fontId="2" fillId="38" borderId="44" xfId="1" applyFont="1" applyFill="1" applyBorder="1" applyAlignment="1">
      <alignment horizontal="center" vertical="center" wrapText="1"/>
    </xf>
    <xf numFmtId="0" fontId="37" fillId="0" borderId="47" xfId="0" applyFont="1" applyBorder="1" applyAlignment="1">
      <alignment horizontal="center" vertical="center" wrapText="1"/>
    </xf>
    <xf numFmtId="0" fontId="37" fillId="0" borderId="48" xfId="0" applyFont="1" applyBorder="1" applyAlignment="1">
      <alignment horizontal="center" vertical="center" wrapText="1"/>
    </xf>
    <xf numFmtId="0" fontId="0" fillId="38" borderId="5" xfId="0" applyFill="1" applyBorder="1"/>
    <xf numFmtId="0" fontId="0" fillId="0" borderId="9" xfId="0" applyBorder="1"/>
    <xf numFmtId="0" fontId="0" fillId="38" borderId="9" xfId="0" applyFill="1" applyBorder="1"/>
    <xf numFmtId="0" fontId="0" fillId="38" borderId="37" xfId="0" applyFill="1" applyBorder="1"/>
    <xf numFmtId="0" fontId="0" fillId="0" borderId="5" xfId="0" applyBorder="1"/>
    <xf numFmtId="0" fontId="0" fillId="0" borderId="37" xfId="0" applyBorder="1"/>
    <xf numFmtId="0" fontId="34" fillId="0" borderId="34" xfId="0" applyFont="1" applyBorder="1" applyAlignment="1">
      <alignment horizontal="left" vertical="center" textRotation="90" wrapText="1"/>
    </xf>
    <xf numFmtId="0" fontId="0" fillId="38" borderId="7" xfId="0" applyFill="1" applyBorder="1"/>
    <xf numFmtId="0" fontId="0" fillId="38" borderId="47" xfId="0" applyFill="1" applyBorder="1" applyAlignment="1">
      <alignment wrapText="1"/>
    </xf>
    <xf numFmtId="0" fontId="0" fillId="0" borderId="0" xfId="0" applyBorder="1"/>
    <xf numFmtId="0" fontId="0" fillId="38" borderId="0" xfId="0" applyFill="1" applyBorder="1"/>
    <xf numFmtId="0" fontId="0" fillId="38" borderId="36" xfId="0" applyFill="1" applyBorder="1" applyAlignment="1">
      <alignment horizontal="center" vertical="center" wrapText="1"/>
    </xf>
    <xf numFmtId="0" fontId="0" fillId="0" borderId="7" xfId="0" applyBorder="1"/>
    <xf numFmtId="0" fontId="0" fillId="0" borderId="47" xfId="0" applyBorder="1" applyAlignment="1">
      <alignment wrapText="1"/>
    </xf>
    <xf numFmtId="0" fontId="0" fillId="38" borderId="38" xfId="0" applyFill="1" applyBorder="1"/>
    <xf numFmtId="0" fontId="0" fillId="38" borderId="49" xfId="0" applyFill="1" applyBorder="1" applyAlignment="1">
      <alignment wrapText="1"/>
    </xf>
    <xf numFmtId="0" fontId="36" fillId="0" borderId="32" xfId="0" applyFont="1" applyBorder="1" applyAlignment="1">
      <alignment horizontal="left" vertical="center" textRotation="90"/>
    </xf>
    <xf numFmtId="0" fontId="36" fillId="0" borderId="34" xfId="0" applyFont="1" applyBorder="1" applyAlignment="1">
      <alignment horizontal="left" vertical="center" textRotation="90"/>
    </xf>
    <xf numFmtId="0" fontId="36" fillId="0" borderId="35" xfId="0" applyFont="1" applyBorder="1" applyAlignment="1">
      <alignment horizontal="left" vertical="center" textRotation="90"/>
    </xf>
  </cellXfs>
  <cellStyles count="110">
    <cellStyle name="20% - Accent1" xfId="2" builtinId="30" customBuiltin="1"/>
    <cellStyle name="20% - Accent1 2" xfId="15" xr:uid="{5E05D109-C757-4EE1-B26F-D6121A68D927}"/>
    <cellStyle name="20% - Accent2" xfId="4" builtinId="34" customBuiltin="1"/>
    <cellStyle name="20% - Accent2 2" xfId="16" xr:uid="{66F5F73C-60E9-44B8-98E1-9BF3830F8311}"/>
    <cellStyle name="20% - Accent3" xfId="6" builtinId="38" customBuiltin="1"/>
    <cellStyle name="20% - Accent3 2" xfId="17" xr:uid="{14D0590B-B8C2-4DB2-BD72-91811F6B4890}"/>
    <cellStyle name="20% - Accent4" xfId="8" builtinId="42" customBuiltin="1"/>
    <cellStyle name="20% - Accent4 2" xfId="18" xr:uid="{05A60483-53E5-46CE-AF6D-508857D40EE4}"/>
    <cellStyle name="20% - Accent5" xfId="10" builtinId="46" customBuiltin="1"/>
    <cellStyle name="20% - Accent5 2" xfId="19" xr:uid="{7898CFF5-EFC6-4C8E-837B-0D07C75B8EAE}"/>
    <cellStyle name="20% - Accent6" xfId="12" builtinId="50" customBuiltin="1"/>
    <cellStyle name="20% - Accent6 2" xfId="20" xr:uid="{8CC750BE-EF07-4118-BD7D-7E639CC46AA2}"/>
    <cellStyle name="40% - Accent1" xfId="3" builtinId="31" customBuiltin="1"/>
    <cellStyle name="40% - Accent1 2" xfId="21" xr:uid="{916D1520-C449-4BDB-B976-BE3120B8C451}"/>
    <cellStyle name="40% - Accent2" xfId="5" builtinId="35" customBuiltin="1"/>
    <cellStyle name="40% - Accent2 2" xfId="22" xr:uid="{CEFA1896-70C0-4DC5-A3EC-3493FFAF1048}"/>
    <cellStyle name="40% - Accent3" xfId="7" builtinId="39" customBuiltin="1"/>
    <cellStyle name="40% - Accent3 2" xfId="23" xr:uid="{3FA86742-DD90-4821-897C-E61F4DD43F6C}"/>
    <cellStyle name="40% - Accent4" xfId="9" builtinId="43" customBuiltin="1"/>
    <cellStyle name="40% - Accent4 2" xfId="24" xr:uid="{9C7F5063-CFF7-4038-AEDF-0B3C410A52FD}"/>
    <cellStyle name="40% - Accent5" xfId="11" builtinId="47" customBuiltin="1"/>
    <cellStyle name="40% - Accent5 2" xfId="25" xr:uid="{738B5E88-357F-4D14-8FAE-D06A61EC5A1A}"/>
    <cellStyle name="40% - Accent6" xfId="13" builtinId="51" customBuiltin="1"/>
    <cellStyle name="40% - Accent6 2" xfId="26" xr:uid="{227DC15C-0F64-4757-A27F-2727A10E34EF}"/>
    <cellStyle name="60% - Accent1 2" xfId="27" xr:uid="{03E17D77-81C2-4EB4-B1F5-4E6D16ABC587}"/>
    <cellStyle name="60% - Accent2 2" xfId="28" xr:uid="{A4D3264F-9A54-42C8-AFF8-83D0C6B41792}"/>
    <cellStyle name="60% - Accent3 2" xfId="29" xr:uid="{57C41B52-BFD3-4ED8-AECD-EE24B1B26047}"/>
    <cellStyle name="60% - Accent4 2" xfId="30" xr:uid="{0AA9A3C8-F23D-45DF-90CF-6A8530C3F165}"/>
    <cellStyle name="60% - Accent5 2" xfId="31" xr:uid="{AD9FD23D-E9FF-4B0E-A94C-A1B3FFD3D8A0}"/>
    <cellStyle name="60% - Accent6 2" xfId="32" xr:uid="{05076853-E3D5-4BBD-934C-821F7A7F1677}"/>
    <cellStyle name="Accent1 2" xfId="33" xr:uid="{384C4E0C-CF98-4A31-B89F-5878733676BB}"/>
    <cellStyle name="Accent2 2" xfId="34" xr:uid="{B1FE0603-4FB1-488D-A7A3-EB15E30AA8DC}"/>
    <cellStyle name="Accent3 2" xfId="35" xr:uid="{F4F5DB49-40BC-417C-BE51-ED2B4F0C8BC9}"/>
    <cellStyle name="Accent4 2" xfId="36" xr:uid="{4CF2BD3C-F71D-4602-893D-197AB817A70E}"/>
    <cellStyle name="Accent5 2" xfId="37" xr:uid="{1D6C737A-CFAB-48D0-8558-90E0AE36B114}"/>
    <cellStyle name="Accent6 2" xfId="38" xr:uid="{A843DB14-92C2-46EC-9C37-67229F8292F1}"/>
    <cellStyle name="Bad 2" xfId="39" xr:uid="{2EB952FC-AAAE-44E4-BA6B-89DD9C0066A1}"/>
    <cellStyle name="Calculation 2" xfId="40" xr:uid="{9385ACC3-DA45-4B0A-81BE-8A3862AF578A}"/>
    <cellStyle name="Check Cell 2" xfId="41" xr:uid="{44CD4364-8004-4E80-AEFD-D6EFFC7BFA5B}"/>
    <cellStyle name="Comma 2" xfId="43" xr:uid="{172BE8D0-751F-4882-95C6-49D69F48BFE5}"/>
    <cellStyle name="Comma 2 2" xfId="44" xr:uid="{4CEF17F3-3E3D-44EF-8A78-D7D732D21B3F}"/>
    <cellStyle name="Comma 2 3" xfId="45" xr:uid="{E17044AF-F088-4C4A-98AC-93A34C508AD6}"/>
    <cellStyle name="Comma 2 3 2" xfId="108" xr:uid="{AC727C79-AEFA-4101-8F73-560E00BDA568}"/>
    <cellStyle name="Comma 3" xfId="46" xr:uid="{26F2F246-72FC-41EC-A182-CC73872980E7}"/>
    <cellStyle name="Comma 3 2" xfId="47" xr:uid="{66D1D14A-6596-4FCD-AFEE-02B7C70E5CB0}"/>
    <cellStyle name="Comma 3 3" xfId="48" xr:uid="{578FAECF-4FDB-4004-9AD0-7B365033F331}"/>
    <cellStyle name="Comma 4" xfId="49" xr:uid="{AE2E0AB0-7672-4180-9AC2-017581155838}"/>
    <cellStyle name="Comma 4 2" xfId="50" xr:uid="{D5C66344-B06D-4521-A17D-54932E7CD6D6}"/>
    <cellStyle name="Comma 5" xfId="51" xr:uid="{13932A36-C093-4F5F-B877-5E2F7B719B8B}"/>
    <cellStyle name="Comma 6" xfId="52" xr:uid="{2EFC6191-5493-4048-8C74-BA5696104EBC}"/>
    <cellStyle name="Comma 7" xfId="53" xr:uid="{057017EB-4867-462D-AFC1-FD25888969E2}"/>
    <cellStyle name="Comma 8" xfId="54" xr:uid="{19ED3BB0-7466-4616-89E8-9D548AAEFF2A}"/>
    <cellStyle name="Comma 9" xfId="42" xr:uid="{0C4FE2AF-115E-46D6-812C-A44CC8C1DD14}"/>
    <cellStyle name="Currency 2" xfId="56" xr:uid="{2CE4F777-750C-4EA4-BDAA-72DD60F0D673}"/>
    <cellStyle name="Currency 2 2" xfId="57" xr:uid="{051ABF8F-E828-485B-A191-00FC7278DDF4}"/>
    <cellStyle name="Currency 2 3" xfId="58" xr:uid="{A29F68D6-3E81-442E-B4FC-AEF41040558C}"/>
    <cellStyle name="Currency 3" xfId="59" xr:uid="{844138CD-9358-415B-9457-2F2986101954}"/>
    <cellStyle name="Currency 3 2" xfId="60" xr:uid="{C5FC4FF1-46EE-42A5-8688-17FD957069C3}"/>
    <cellStyle name="Currency 3 3" xfId="61" xr:uid="{3B9288C7-01B7-4B9C-AF76-5BC0F5CE6644}"/>
    <cellStyle name="Currency 4" xfId="62" xr:uid="{5E9621B3-0167-4043-9454-04F9D602E172}"/>
    <cellStyle name="Currency 5" xfId="63" xr:uid="{59AF43EC-33B4-43AD-A559-EEF32A842289}"/>
    <cellStyle name="Currency 6" xfId="64" xr:uid="{C85F0F66-C6DD-4708-A6EE-54267B1F9673}"/>
    <cellStyle name="Currency 7" xfId="65" xr:uid="{B0683456-BA0C-4A80-816E-62E2C1ED9DFE}"/>
    <cellStyle name="Currency 8" xfId="55" xr:uid="{92680FF8-3EF7-48BF-9413-2AA4663D4337}"/>
    <cellStyle name="Explanatory Text 2" xfId="66" xr:uid="{16ECC1A5-32E8-4A4E-B1D9-2CD46B82490E}"/>
    <cellStyle name="Good 2" xfId="67" xr:uid="{8F0DCDE8-AD09-4F40-815E-BA5467E2E281}"/>
    <cellStyle name="Heading 1 2" xfId="68" xr:uid="{18F2402B-CBA4-450C-B8AE-946BD5870356}"/>
    <cellStyle name="Heading 2 2" xfId="69" xr:uid="{D874307C-4153-47E8-9CFD-4F36C6E19DA1}"/>
    <cellStyle name="Heading 3 2" xfId="70" xr:uid="{1C81F905-C5E4-40A8-B962-0FB1310BC7D9}"/>
    <cellStyle name="Heading 4 2" xfId="71" xr:uid="{1BD10890-9C09-4586-B9CF-DE22BEF52648}"/>
    <cellStyle name="Input 2" xfId="72" xr:uid="{C01949FB-4599-40A5-90FB-844139B23291}"/>
    <cellStyle name="Input 3" xfId="73" xr:uid="{7CDA3AEF-551C-401C-9821-462967FC8BDE}"/>
    <cellStyle name="Linked Cell 2" xfId="74" xr:uid="{62F22A51-D822-4EEF-9708-8773CE39A4B5}"/>
    <cellStyle name="Neutral 2" xfId="75" xr:uid="{D7F60962-F911-4884-92E9-4582B3B12476}"/>
    <cellStyle name="Normal" xfId="0" builtinId="0"/>
    <cellStyle name="Normal 2" xfId="76" xr:uid="{30D39F72-1124-4FF9-ADD4-C70F4F1BF5BB}"/>
    <cellStyle name="Normal 2 2" xfId="77" xr:uid="{31E893D8-EE32-4BA8-AE11-9C2464916D15}"/>
    <cellStyle name="Normal 2 3" xfId="78" xr:uid="{BB1D67B9-E51B-48B3-B29E-DC56FD2F7316}"/>
    <cellStyle name="Normal 24" xfId="79" xr:uid="{657DFDAF-6241-4733-B790-789B8CA321CA}"/>
    <cellStyle name="Normal 3" xfId="80" xr:uid="{07AA70BD-4CCA-4BEE-AFB4-FD61341601D5}"/>
    <cellStyle name="Normal 3 2" xfId="81" xr:uid="{230EE703-9E7D-42AE-85E5-6716B567B114}"/>
    <cellStyle name="Normal 4" xfId="82" xr:uid="{FB5D9548-DB14-4320-A21B-9FEC3A4299AF}"/>
    <cellStyle name="Normal 5" xfId="83" xr:uid="{4C6B44B7-6313-4F7C-9BC3-7571F439B24B}"/>
    <cellStyle name="Normal 6" xfId="107" xr:uid="{1032A4A4-3ED2-4F41-9E9B-CAB1DA81D3B2}"/>
    <cellStyle name="Normal 7" xfId="84" xr:uid="{12543407-100D-4318-AC8F-C74D6D4177A4}"/>
    <cellStyle name="Normal 8" xfId="14" xr:uid="{EC0DC960-7D2F-49F3-B5EB-14D30668D11E}"/>
    <cellStyle name="Note 2" xfId="85" xr:uid="{F63B4A44-542D-4BEB-AB6F-B3DACF43727A}"/>
    <cellStyle name="Note 2 2" xfId="86" xr:uid="{0D2AE12A-C561-40B0-91E3-4164824D8B19}"/>
    <cellStyle name="Output 2" xfId="87" xr:uid="{9411C7DB-968B-4254-AE77-AF648FCAFA32}"/>
    <cellStyle name="Output Amounts" xfId="88" xr:uid="{880C7C40-A6EF-4B55-9103-B372DA9226A1}"/>
    <cellStyle name="Output Column Headings" xfId="89" xr:uid="{12A9347D-2D98-4427-8B5D-93BE672949BC}"/>
    <cellStyle name="Output Line Items" xfId="90" xr:uid="{DD903768-CFA5-438C-A96D-8C9C8BC8DF74}"/>
    <cellStyle name="Output Report Heading" xfId="91" xr:uid="{D24729CD-E780-449B-97DD-A9690AE64296}"/>
    <cellStyle name="Output Report Title" xfId="92" xr:uid="{9A955B8F-B65E-4109-A380-074719D78047}"/>
    <cellStyle name="Percent" xfId="1" builtinId="5"/>
    <cellStyle name="Percent 2" xfId="94" xr:uid="{0793401B-4F66-4B23-A440-8AEB2E863248}"/>
    <cellStyle name="Percent 2 2" xfId="95" xr:uid="{15E3EBDB-6E50-469F-B2C9-103CEAEBF944}"/>
    <cellStyle name="Percent 2 3" xfId="109" xr:uid="{BE9F73B3-E330-4DAD-A08B-8880B3D7FB4E}"/>
    <cellStyle name="Percent 3" xfId="96" xr:uid="{954FF646-44A3-4623-8600-6C7423C2C71A}"/>
    <cellStyle name="Percent 3 2" xfId="97" xr:uid="{26513413-4FE1-4292-AC5E-B9EB3DF4A93F}"/>
    <cellStyle name="Percent 3 3" xfId="98" xr:uid="{7B68A3DA-0910-4705-80CC-76F7538BBBA1}"/>
    <cellStyle name="Percent 4" xfId="99" xr:uid="{0B236A96-C4EB-4508-90B2-093F18929064}"/>
    <cellStyle name="Percent 5" xfId="100" xr:uid="{DE7CFC59-2B67-4B26-A536-F0A0F96CA125}"/>
    <cellStyle name="Percent 6" xfId="101" xr:uid="{0D08FE33-E73A-4A6E-8FFF-895FFB7DB12E}"/>
    <cellStyle name="Percent 7" xfId="102" xr:uid="{351B5AC5-0D5F-47E7-8CBA-6EB29E192A6A}"/>
    <cellStyle name="Percent 8" xfId="103" xr:uid="{E9BC3AF3-E674-4D5B-8F1F-5DCE0E06930A}"/>
    <cellStyle name="Percent 9" xfId="93" xr:uid="{657F0894-49C1-4E6E-BC78-4484B3B1AFB0}"/>
    <cellStyle name="Title 2" xfId="104" xr:uid="{31CC2DC0-A41E-4203-8CD3-2B57CDEDAED2}"/>
    <cellStyle name="Total 2" xfId="105" xr:uid="{9A4A2E43-9730-4029-A13C-BA059FC8FB62}"/>
    <cellStyle name="Warning Text 2" xfId="106" xr:uid="{BFCAB96B-718F-4883-AF03-1E5B22C69E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manas02\fin\dat\data\Regulatory\Costing%20and%20Rates%20-%20working%20files\COS%20Generic%20Hearings\2023\DRs\PHP\DR-21\2023%20COSS%20P%20CONF%20revised.xlsx" TargetMode="External"/><Relationship Id="rId1" Type="http://schemas.openxmlformats.org/officeDocument/2006/relationships/externalLinkPath" Target="2023%20COSS%20P%20CONF%20revis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manas02\fin\dat\data\Regulatory\Costing%20and%20Rates%20-%20working%20files\COS%20Generic%20Hearings\2023\DRs\PHP\DR-21\00-GRA%202023%20COSS%2014b.%20Updated%20Fuel%20Costs%20NSP%20Positions%20with%20Lingan.xlsx" TargetMode="External"/><Relationship Id="rId1" Type="http://schemas.openxmlformats.org/officeDocument/2006/relationships/externalLinkPath" Target="00-GRA%202023%20COSS%2014b.%20Updated%20Fuel%20Costs%20NSP%20Positions%20with%20Ling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S Index"/>
      <sheetName val="Input Data"/>
      <sheetName val="Input Data Two"/>
      <sheetName val="Exh 1"/>
      <sheetName val="Exh 2"/>
      <sheetName val="Exh 2a"/>
      <sheetName val="Exh 2b"/>
      <sheetName val="Exh 3"/>
      <sheetName val="Exh 3a"/>
      <sheetName val="Exh 3b"/>
      <sheetName val="Exh 8a"/>
      <sheetName val="Exh 3c"/>
      <sheetName val="Exh 3d"/>
      <sheetName val="Exh 3e"/>
      <sheetName val="Exh 3f"/>
      <sheetName val="Exh 3g"/>
      <sheetName val="Exh 3h"/>
      <sheetName val="Exh 3i"/>
      <sheetName val="Exh 4"/>
      <sheetName val="Exh 4 Detail"/>
      <sheetName val="Exh 5"/>
      <sheetName val="Exh 6"/>
      <sheetName val="Exh 6.1"/>
      <sheetName val="Exh 6a"/>
      <sheetName val="Exh 6b"/>
      <sheetName val="Exh 6c"/>
      <sheetName val="Exh 6d"/>
      <sheetName val="Exh 7"/>
      <sheetName val="Exh 8b"/>
      <sheetName val="Exh 8c"/>
      <sheetName val="Exh 9a Jan."/>
      <sheetName val="Exh 9a Feb."/>
      <sheetName val="Exh 9a March"/>
      <sheetName val="Exh 9a April"/>
      <sheetName val="Exh 9a May"/>
      <sheetName val="Exh 9a June"/>
      <sheetName val="Exh 9a July"/>
      <sheetName val="Exh 9a August"/>
      <sheetName val="Exh 9a Sept."/>
      <sheetName val="Exh 9a Oct."/>
      <sheetName val="Exh 9a Nov."/>
      <sheetName val="Exh 9a Dec."/>
      <sheetName val="Exh 9a Annual"/>
      <sheetName val="Exh 9b"/>
      <sheetName val="Exh 9c"/>
      <sheetName val="Exh 10"/>
    </sheetNames>
    <sheetDataSet>
      <sheetData sheetId="0"/>
      <sheetData sheetId="1"/>
      <sheetData sheetId="2"/>
      <sheetData sheetId="3"/>
      <sheetData sheetId="4"/>
      <sheetData sheetId="5"/>
      <sheetData sheetId="6">
        <row r="16">
          <cell r="L16">
            <v>0.34494276356450709</v>
          </cell>
          <cell r="M16">
            <v>0.53703551699999996</v>
          </cell>
          <cell r="N16">
            <v>0.69673176519823321</v>
          </cell>
        </row>
        <row r="17">
          <cell r="L17">
            <v>1.4384547031743021E-2</v>
          </cell>
          <cell r="M17">
            <v>0.53703551699999996</v>
          </cell>
          <cell r="N17">
            <v>0.54369505137973995</v>
          </cell>
        </row>
        <row r="18">
          <cell r="L18">
            <v>0</v>
          </cell>
          <cell r="M18">
            <v>0.82000000000000006</v>
          </cell>
          <cell r="N18">
            <v>0.82000000000000006</v>
          </cell>
        </row>
        <row r="19">
          <cell r="L19">
            <v>0</v>
          </cell>
          <cell r="M19">
            <v>0.53703551699999996</v>
          </cell>
          <cell r="N19">
            <v>0.53703551699999996</v>
          </cell>
        </row>
        <row r="20">
          <cell r="L20">
            <v>0</v>
          </cell>
          <cell r="M20">
            <v>0</v>
          </cell>
          <cell r="N20">
            <v>0</v>
          </cell>
        </row>
        <row r="106">
          <cell r="N106">
            <v>0.53703551700000007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sheetName val="COSS Index"/>
      <sheetName val="Exh 1"/>
      <sheetName val="Exh 2"/>
      <sheetName val="Exh 2a"/>
      <sheetName val="Exh 2b"/>
      <sheetName val="Exh 3"/>
      <sheetName val="Exh 3a"/>
      <sheetName val="Exh 3b"/>
      <sheetName val="Exh 3c"/>
      <sheetName val="Exh 3d"/>
      <sheetName val="Exh 3e"/>
      <sheetName val="Exh 3f"/>
      <sheetName val="Exh 3g"/>
      <sheetName val="Exh 3h"/>
      <sheetName val="Exh 3i"/>
      <sheetName val="Exh 4"/>
      <sheetName val="Exh 4 Detail"/>
      <sheetName val="Exh 5"/>
      <sheetName val="Exh 6"/>
      <sheetName val="Exh 6.1"/>
      <sheetName val="Exh 6a"/>
      <sheetName val="Exh 6b"/>
      <sheetName val="Exh 6c"/>
      <sheetName val="Exh 6d"/>
      <sheetName val="Exh 7"/>
      <sheetName val="Exh 8a"/>
      <sheetName val="Exh 8b"/>
      <sheetName val="Exh 8c"/>
      <sheetName val="Exh 9a Annual"/>
      <sheetName val="Exh 9a Jan."/>
      <sheetName val="Exh 9a Feb."/>
      <sheetName val="Exh 9a March"/>
      <sheetName val="Exh 9a April"/>
      <sheetName val="Exh 9a May"/>
      <sheetName val="Exh 9a June"/>
      <sheetName val="Exh 9a July"/>
      <sheetName val="Exh 9a August"/>
      <sheetName val="Exh 9a Sept."/>
      <sheetName val="Exh 9a Oct."/>
      <sheetName val="Exh 9a Nov."/>
      <sheetName val="Exh 9a Dec."/>
      <sheetName val="Exh 9b"/>
      <sheetName val="Exh 9c"/>
      <sheetName val="Exh 10"/>
      <sheetName val="Input Data"/>
      <sheetName val="Input Data Two"/>
    </sheetNames>
    <sheetDataSet>
      <sheetData sheetId="0"/>
      <sheetData sheetId="1"/>
      <sheetData sheetId="2"/>
      <sheetData sheetId="3"/>
      <sheetData sheetId="4"/>
      <sheetData sheetId="5">
        <row r="16">
          <cell r="L16">
            <v>0.43134427808605125</v>
          </cell>
          <cell r="M16">
            <v>0.587716711</v>
          </cell>
          <cell r="N16">
            <v>0.76555274866064782</v>
          </cell>
        </row>
        <row r="17">
          <cell r="L17">
            <v>2.8904492924986567E-2</v>
          </cell>
          <cell r="M17">
            <v>0.17100000000000001</v>
          </cell>
          <cell r="N17">
            <v>0.19496182463481387</v>
          </cell>
        </row>
        <row r="18">
          <cell r="L18">
            <v>0.17812403751492975</v>
          </cell>
          <cell r="M18">
            <v>0.21090000000000003</v>
          </cell>
          <cell r="N18">
            <v>0.35145767800303107</v>
          </cell>
        </row>
        <row r="19">
          <cell r="L19">
            <v>1.4384547031743021E-2</v>
          </cell>
          <cell r="M19">
            <v>0.587716711</v>
          </cell>
          <cell r="N19">
            <v>0.59364721936102216</v>
          </cell>
        </row>
        <row r="20">
          <cell r="L20">
            <v>0</v>
          </cell>
          <cell r="M20">
            <v>0.82000000000000006</v>
          </cell>
          <cell r="N20">
            <v>0.82000000000000006</v>
          </cell>
        </row>
        <row r="21">
          <cell r="L21">
            <v>0</v>
          </cell>
          <cell r="M21">
            <v>0.587716711</v>
          </cell>
          <cell r="N21">
            <v>0.587716711</v>
          </cell>
        </row>
        <row r="110">
          <cell r="L110">
            <v>0</v>
          </cell>
          <cell r="M110">
            <v>0.38</v>
          </cell>
          <cell r="N110">
            <v>0.38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ABEF-BA1B-4534-9BCE-854B8F6659D6}">
  <dimension ref="B1:Q32"/>
  <sheetViews>
    <sheetView tabSelected="1" zoomScale="110" zoomScaleNormal="110" workbookViewId="0">
      <pane xSplit="3" ySplit="5" topLeftCell="E6" activePane="bottomRight" state="frozen"/>
      <selection pane="topRight" activeCell="D1" sqref="D1"/>
      <selection pane="bottomLeft" activeCell="A7" sqref="A7"/>
      <selection pane="bottomRight"/>
    </sheetView>
  </sheetViews>
  <sheetFormatPr defaultRowHeight="14.5" x14ac:dyDescent="0.35"/>
  <cols>
    <col min="1" max="1" width="3.81640625" customWidth="1"/>
    <col min="2" max="2" width="8.54296875" style="10" customWidth="1"/>
    <col min="3" max="3" width="15.26953125" style="5" customWidth="1"/>
    <col min="4" max="4" width="30.7265625" style="10" customWidth="1"/>
    <col min="5" max="5" width="12.7265625" customWidth="1"/>
    <col min="6" max="6" width="12.81640625" customWidth="1"/>
    <col min="7" max="7" width="12.54296875" customWidth="1"/>
    <col min="8" max="8" width="21" customWidth="1"/>
    <col min="9" max="9" width="13.81640625" style="10" customWidth="1"/>
    <col min="10" max="10" width="12.1796875" customWidth="1"/>
    <col min="11" max="11" width="24.26953125" customWidth="1"/>
    <col min="12" max="12" width="11.81640625" customWidth="1"/>
    <col min="13" max="13" width="15.81640625" customWidth="1"/>
    <col min="14" max="14" width="1.453125" customWidth="1"/>
    <col min="15" max="15" width="3" customWidth="1"/>
    <col min="16" max="16" width="46.90625" customWidth="1"/>
    <col min="17" max="17" width="2.453125" customWidth="1"/>
  </cols>
  <sheetData>
    <row r="1" spans="2:17" ht="15" thickBot="1" x14ac:dyDescent="0.4"/>
    <row r="2" spans="2:17" ht="43" customHeight="1" thickBot="1" x14ac:dyDescent="0.4">
      <c r="D2" s="56" t="s">
        <v>27</v>
      </c>
      <c r="E2" s="57"/>
      <c r="F2" s="57"/>
      <c r="G2" s="57"/>
      <c r="H2" s="58"/>
      <c r="I2" s="56" t="s">
        <v>44</v>
      </c>
      <c r="J2" s="62"/>
      <c r="K2" s="62"/>
      <c r="L2" s="62"/>
      <c r="M2" s="63"/>
      <c r="P2" s="104" t="s">
        <v>50</v>
      </c>
    </row>
    <row r="3" spans="2:17" ht="59.5" customHeight="1" x14ac:dyDescent="0.35">
      <c r="C3" s="13" t="s">
        <v>31</v>
      </c>
      <c r="D3" s="59" t="s">
        <v>20</v>
      </c>
      <c r="E3" s="60"/>
      <c r="F3" s="61" t="s">
        <v>23</v>
      </c>
      <c r="G3" s="60"/>
      <c r="H3" s="46" t="s">
        <v>24</v>
      </c>
      <c r="I3" s="59" t="s">
        <v>20</v>
      </c>
      <c r="J3" s="64"/>
      <c r="K3" s="61" t="str">
        <f>F3</f>
        <v>Further Classification</v>
      </c>
      <c r="L3" s="65"/>
      <c r="M3" s="46" t="s">
        <v>24</v>
      </c>
      <c r="P3" s="105"/>
    </row>
    <row r="4" spans="2:17" s="5" customFormat="1" ht="38.25" customHeight="1" thickBot="1" x14ac:dyDescent="0.4">
      <c r="B4" s="10"/>
      <c r="C4" s="6"/>
      <c r="D4" s="51" t="s">
        <v>21</v>
      </c>
      <c r="E4" s="47" t="s">
        <v>22</v>
      </c>
      <c r="F4" s="48" t="s">
        <v>21</v>
      </c>
      <c r="G4" s="49" t="s">
        <v>22</v>
      </c>
      <c r="H4" s="50" t="s">
        <v>22</v>
      </c>
      <c r="I4" s="51" t="s">
        <v>21</v>
      </c>
      <c r="J4" s="47" t="s">
        <v>22</v>
      </c>
      <c r="K4" s="48" t="s">
        <v>21</v>
      </c>
      <c r="L4" s="49" t="s">
        <v>22</v>
      </c>
      <c r="M4" s="50" t="s">
        <v>22</v>
      </c>
      <c r="P4" s="105"/>
    </row>
    <row r="5" spans="2:17" ht="10.5" customHeight="1" thickBot="1" x14ac:dyDescent="0.4">
      <c r="C5" s="7"/>
      <c r="D5" s="12"/>
      <c r="E5" s="41"/>
      <c r="F5" s="14"/>
      <c r="G5" s="15"/>
      <c r="H5" s="41"/>
      <c r="I5" s="12"/>
      <c r="J5" s="41"/>
      <c r="K5" s="14"/>
      <c r="L5" s="15"/>
      <c r="M5" s="42"/>
      <c r="P5" s="73"/>
    </row>
    <row r="6" spans="2:17" ht="62.5" customHeight="1" x14ac:dyDescent="0.35">
      <c r="B6" s="122" t="s">
        <v>37</v>
      </c>
      <c r="C6" s="76" t="s">
        <v>1</v>
      </c>
      <c r="D6" s="77" t="s">
        <v>35</v>
      </c>
      <c r="E6" s="78">
        <f>'[1]Exh 2b'!$L$16</f>
        <v>0.34494276356450709</v>
      </c>
      <c r="F6" s="79" t="s">
        <v>26</v>
      </c>
      <c r="G6" s="80">
        <f>'[1]Exh 2b'!$M$16</f>
        <v>0.53703551699999996</v>
      </c>
      <c r="H6" s="81">
        <f>'[1]Exh 2b'!$N$16</f>
        <v>0.69673176519823321</v>
      </c>
      <c r="I6" s="77" t="s">
        <v>28</v>
      </c>
      <c r="J6" s="78">
        <f>'[2]Exh 2b'!$L$16</f>
        <v>0.43134427808605125</v>
      </c>
      <c r="K6" s="79" t="str">
        <f>F6</f>
        <v>System Load Factor</v>
      </c>
      <c r="L6" s="80">
        <f>'[2]Exh 2b'!$M$16</f>
        <v>0.587716711</v>
      </c>
      <c r="M6" s="81">
        <f>'[2]Exh 2b'!$N$16</f>
        <v>0.76555274866064782</v>
      </c>
      <c r="N6" s="106"/>
      <c r="O6" s="113"/>
      <c r="P6" s="114" t="s">
        <v>49</v>
      </c>
      <c r="Q6" s="22"/>
    </row>
    <row r="7" spans="2:17" ht="101.5" x14ac:dyDescent="0.35">
      <c r="B7" s="123"/>
      <c r="C7" s="8" t="s">
        <v>4</v>
      </c>
      <c r="D7" s="11" t="s">
        <v>35</v>
      </c>
      <c r="E7" s="4">
        <f>'[1]Exh 2b'!$L$16</f>
        <v>0.34494276356450709</v>
      </c>
      <c r="F7" s="2" t="s">
        <v>26</v>
      </c>
      <c r="G7" s="1">
        <f>'[1]Exh 2b'!$M$16</f>
        <v>0.53703551699999996</v>
      </c>
      <c r="H7" s="3">
        <f>'[1]Exh 2b'!$N$16</f>
        <v>0.69673176519823321</v>
      </c>
      <c r="I7" s="11" t="s">
        <v>28</v>
      </c>
      <c r="J7" s="4">
        <f>'[2]Exh 2b'!$L$16</f>
        <v>0.43134427808605125</v>
      </c>
      <c r="K7" s="2" t="str">
        <f t="shared" ref="K7:K10" si="0">F7</f>
        <v>System Load Factor</v>
      </c>
      <c r="L7" s="1">
        <f>'[2]Exh 2b'!$M$16</f>
        <v>0.587716711</v>
      </c>
      <c r="M7" s="3">
        <f>'[2]Exh 2b'!$N$16</f>
        <v>0.76555274866064782</v>
      </c>
      <c r="N7" s="107"/>
      <c r="O7" s="115"/>
      <c r="P7" s="74" t="s">
        <v>51</v>
      </c>
      <c r="Q7" s="23"/>
    </row>
    <row r="8" spans="2:17" ht="87" x14ac:dyDescent="0.35">
      <c r="B8" s="123"/>
      <c r="C8" s="83" t="s">
        <v>5</v>
      </c>
      <c r="D8" s="84" t="s">
        <v>35</v>
      </c>
      <c r="E8" s="85">
        <f>'[1]Exh 2b'!$L$16</f>
        <v>0.34494276356450709</v>
      </c>
      <c r="F8" s="86" t="s">
        <v>26</v>
      </c>
      <c r="G8" s="87">
        <f>'[1]Exh 2b'!$M$16</f>
        <v>0.53703551699999996</v>
      </c>
      <c r="H8" s="88">
        <f>'[1]Exh 2b'!$N$16</f>
        <v>0.69673176519823321</v>
      </c>
      <c r="I8" s="84" t="s">
        <v>28</v>
      </c>
      <c r="J8" s="85">
        <f>'[2]Exh 2b'!$L$16</f>
        <v>0.43134427808605125</v>
      </c>
      <c r="K8" s="86" t="str">
        <f t="shared" si="0"/>
        <v>System Load Factor</v>
      </c>
      <c r="L8" s="87">
        <f>'[2]Exh 2b'!$M$16</f>
        <v>0.587716711</v>
      </c>
      <c r="M8" s="88">
        <f>'[2]Exh 2b'!$N$16</f>
        <v>0.76555274866064782</v>
      </c>
      <c r="N8" s="108"/>
      <c r="O8" s="116"/>
      <c r="P8" s="82" t="s">
        <v>54</v>
      </c>
      <c r="Q8" s="23"/>
    </row>
    <row r="9" spans="2:17" ht="90" customHeight="1" x14ac:dyDescent="0.35">
      <c r="B9" s="123"/>
      <c r="C9" s="8" t="s">
        <v>6</v>
      </c>
      <c r="D9" s="11" t="s">
        <v>35</v>
      </c>
      <c r="E9" s="4">
        <f>'[1]Exh 2b'!$L$16</f>
        <v>0.34494276356450709</v>
      </c>
      <c r="F9" s="2" t="s">
        <v>26</v>
      </c>
      <c r="G9" s="1">
        <f>'[1]Exh 2b'!$M$16</f>
        <v>0.53703551699999996</v>
      </c>
      <c r="H9" s="3">
        <f>'[1]Exh 2b'!$N$16</f>
        <v>0.69673176519823321</v>
      </c>
      <c r="I9" s="11" t="s">
        <v>28</v>
      </c>
      <c r="J9" s="4">
        <f>'[2]Exh 2b'!$L$16</f>
        <v>0.43134427808605125</v>
      </c>
      <c r="K9" s="2" t="str">
        <f t="shared" si="0"/>
        <v>System Load Factor</v>
      </c>
      <c r="L9" s="1">
        <f>'[2]Exh 2b'!$M$16</f>
        <v>0.587716711</v>
      </c>
      <c r="M9" s="3">
        <f>'[2]Exh 2b'!$N$16</f>
        <v>0.76555274866064782</v>
      </c>
      <c r="N9" s="107"/>
      <c r="O9" s="115"/>
      <c r="P9" s="74" t="s">
        <v>53</v>
      </c>
      <c r="Q9" s="23"/>
    </row>
    <row r="10" spans="2:17" ht="102" thickBot="1" x14ac:dyDescent="0.4">
      <c r="B10" s="124"/>
      <c r="C10" s="89" t="s">
        <v>7</v>
      </c>
      <c r="D10" s="90" t="s">
        <v>35</v>
      </c>
      <c r="E10" s="91">
        <f>'[1]Exh 2b'!$L$16</f>
        <v>0.34494276356450709</v>
      </c>
      <c r="F10" s="92" t="s">
        <v>26</v>
      </c>
      <c r="G10" s="93">
        <f>'[1]Exh 2b'!$M$16</f>
        <v>0.53703551699999996</v>
      </c>
      <c r="H10" s="94">
        <f>'[1]Exh 2b'!$N$16</f>
        <v>0.69673176519823321</v>
      </c>
      <c r="I10" s="90" t="s">
        <v>28</v>
      </c>
      <c r="J10" s="91">
        <f>'[2]Exh 2b'!$L$16</f>
        <v>0.43134427808605125</v>
      </c>
      <c r="K10" s="92" t="str">
        <f t="shared" si="0"/>
        <v>System Load Factor</v>
      </c>
      <c r="L10" s="93">
        <f>'[2]Exh 2b'!$M$16</f>
        <v>0.587716711</v>
      </c>
      <c r="M10" s="94">
        <f>'[2]Exh 2b'!$N$16</f>
        <v>0.76555274866064782</v>
      </c>
      <c r="N10" s="109"/>
      <c r="O10" s="120"/>
      <c r="P10" s="121" t="s">
        <v>52</v>
      </c>
      <c r="Q10" s="30"/>
    </row>
    <row r="11" spans="2:17" ht="43.5" x14ac:dyDescent="0.35">
      <c r="B11" s="112" t="s">
        <v>38</v>
      </c>
      <c r="C11" s="8" t="s">
        <v>8</v>
      </c>
      <c r="D11" s="11" t="s">
        <v>35</v>
      </c>
      <c r="E11" s="4">
        <f>'[1]Exh 2b'!$L$16</f>
        <v>0.34494276356450709</v>
      </c>
      <c r="F11" s="2" t="s">
        <v>26</v>
      </c>
      <c r="G11" s="1">
        <f>'[1]Exh 2b'!$M$16</f>
        <v>0.53703551699999996</v>
      </c>
      <c r="H11" s="3">
        <f>'[1]Exh 2b'!$N$16</f>
        <v>0.69673176519823321</v>
      </c>
      <c r="I11" s="11" t="s">
        <v>28</v>
      </c>
      <c r="J11" s="4">
        <f>'[2]Exh 2b'!$L$17</f>
        <v>2.8904492924986567E-2</v>
      </c>
      <c r="K11" s="2" t="s">
        <v>40</v>
      </c>
      <c r="L11" s="1">
        <f>'[2]Exh 2b'!$M$17</f>
        <v>0.17100000000000001</v>
      </c>
      <c r="M11" s="3">
        <f>'[2]Exh 2b'!$N$17</f>
        <v>0.19496182463481387</v>
      </c>
      <c r="N11" s="107"/>
      <c r="O11" s="115"/>
      <c r="P11" s="74" t="s">
        <v>47</v>
      </c>
      <c r="Q11" s="23"/>
    </row>
    <row r="12" spans="2:17" ht="43.5" x14ac:dyDescent="0.35">
      <c r="B12" s="67"/>
      <c r="C12" s="83" t="s">
        <v>9</v>
      </c>
      <c r="D12" s="84" t="s">
        <v>35</v>
      </c>
      <c r="E12" s="85">
        <f>'[1]Exh 2b'!$L$16</f>
        <v>0.34494276356450709</v>
      </c>
      <c r="F12" s="86" t="s">
        <v>26</v>
      </c>
      <c r="G12" s="87">
        <f>'[1]Exh 2b'!$M$16</f>
        <v>0.53703551699999996</v>
      </c>
      <c r="H12" s="88">
        <f>'[1]Exh 2b'!$N$16</f>
        <v>0.69673176519823321</v>
      </c>
      <c r="I12" s="84" t="s">
        <v>28</v>
      </c>
      <c r="J12" s="85">
        <f>'[2]Exh 2b'!$L$17</f>
        <v>2.8904492924986567E-2</v>
      </c>
      <c r="K12" s="86" t="s">
        <v>40</v>
      </c>
      <c r="L12" s="87">
        <f>'[2]Exh 2b'!$M$17</f>
        <v>0.17100000000000001</v>
      </c>
      <c r="M12" s="88">
        <f>'[2]Exh 2b'!$N$17</f>
        <v>0.19496182463481387</v>
      </c>
      <c r="N12" s="108"/>
      <c r="O12" s="116"/>
      <c r="P12" s="82" t="s">
        <v>47</v>
      </c>
      <c r="Q12" s="23"/>
    </row>
    <row r="13" spans="2:17" ht="44" thickBot="1" x14ac:dyDescent="0.4">
      <c r="B13" s="68"/>
      <c r="C13" s="24" t="s">
        <v>10</v>
      </c>
      <c r="D13" s="25" t="s">
        <v>35</v>
      </c>
      <c r="E13" s="29">
        <f>'[1]Exh 2b'!$L$16</f>
        <v>0.34494276356450709</v>
      </c>
      <c r="F13" s="26" t="s">
        <v>26</v>
      </c>
      <c r="G13" s="27">
        <f>'[1]Exh 2b'!$M$16</f>
        <v>0.53703551699999996</v>
      </c>
      <c r="H13" s="28">
        <f>'[1]Exh 2b'!$N$16</f>
        <v>0.69673176519823321</v>
      </c>
      <c r="I13" s="25" t="s">
        <v>28</v>
      </c>
      <c r="J13" s="29">
        <f>'[2]Exh 2b'!$L$17</f>
        <v>2.8904492924986567E-2</v>
      </c>
      <c r="K13" s="26" t="s">
        <v>40</v>
      </c>
      <c r="L13" s="27">
        <f>'[2]Exh 2b'!$M$17</f>
        <v>0.17100000000000001</v>
      </c>
      <c r="M13" s="28">
        <f>'[2]Exh 2b'!$N$17</f>
        <v>0.19496182463481387</v>
      </c>
      <c r="N13" s="111"/>
      <c r="O13" s="44"/>
      <c r="P13" s="75" t="s">
        <v>47</v>
      </c>
      <c r="Q13" s="30"/>
    </row>
    <row r="14" spans="2:17" ht="43.5" x14ac:dyDescent="0.35">
      <c r="B14" s="66" t="s">
        <v>39</v>
      </c>
      <c r="C14" s="16" t="s">
        <v>0</v>
      </c>
      <c r="D14" s="17" t="s">
        <v>35</v>
      </c>
      <c r="E14" s="18">
        <f>'[1]Exh 2b'!$L$16</f>
        <v>0.34494276356450709</v>
      </c>
      <c r="F14" s="19" t="s">
        <v>26</v>
      </c>
      <c r="G14" s="20">
        <f>'[1]Exh 2b'!$M$16</f>
        <v>0.53703551699999996</v>
      </c>
      <c r="H14" s="21">
        <f>'[1]Exh 2b'!$N$16</f>
        <v>0.69673176519823321</v>
      </c>
      <c r="I14" s="17" t="s">
        <v>28</v>
      </c>
      <c r="J14" s="18">
        <f>'[2]Exh 2b'!$L$18</f>
        <v>0.17812403751492975</v>
      </c>
      <c r="K14" s="19" t="s">
        <v>41</v>
      </c>
      <c r="L14" s="20">
        <f>'[2]Exh 2b'!$M$18</f>
        <v>0.21090000000000003</v>
      </c>
      <c r="M14" s="21">
        <f>'[2]Exh 2b'!$N$18</f>
        <v>0.35145767800303107</v>
      </c>
      <c r="N14" s="110"/>
      <c r="O14" s="118"/>
      <c r="P14" s="119" t="s">
        <v>48</v>
      </c>
      <c r="Q14" s="22"/>
    </row>
    <row r="15" spans="2:17" ht="43.5" x14ac:dyDescent="0.35">
      <c r="B15" s="67"/>
      <c r="C15" s="83" t="s">
        <v>2</v>
      </c>
      <c r="D15" s="84" t="s">
        <v>35</v>
      </c>
      <c r="E15" s="85">
        <f>'[1]Exh 2b'!$L$16</f>
        <v>0.34494276356450709</v>
      </c>
      <c r="F15" s="86" t="s">
        <v>26</v>
      </c>
      <c r="G15" s="87">
        <f>'[1]Exh 2b'!$M$16</f>
        <v>0.53703551699999996</v>
      </c>
      <c r="H15" s="88">
        <f>'[1]Exh 2b'!$N$16</f>
        <v>0.69673176519823321</v>
      </c>
      <c r="I15" s="84" t="s">
        <v>28</v>
      </c>
      <c r="J15" s="85">
        <f>'[2]Exh 2b'!$L$18</f>
        <v>0.17812403751492975</v>
      </c>
      <c r="K15" s="86" t="s">
        <v>41</v>
      </c>
      <c r="L15" s="87">
        <f>'[2]Exh 2b'!$M$18</f>
        <v>0.21090000000000003</v>
      </c>
      <c r="M15" s="88">
        <f>'[2]Exh 2b'!$N$18</f>
        <v>0.35145767800303107</v>
      </c>
      <c r="N15" s="108"/>
      <c r="O15" s="116"/>
      <c r="P15" s="82" t="s">
        <v>48</v>
      </c>
      <c r="Q15" s="23"/>
    </row>
    <row r="16" spans="2:17" ht="44" thickBot="1" x14ac:dyDescent="0.4">
      <c r="B16" s="68"/>
      <c r="C16" s="24" t="s">
        <v>3</v>
      </c>
      <c r="D16" s="25" t="s">
        <v>35</v>
      </c>
      <c r="E16" s="29">
        <f>'[1]Exh 2b'!$L$16</f>
        <v>0.34494276356450709</v>
      </c>
      <c r="F16" s="26" t="s">
        <v>26</v>
      </c>
      <c r="G16" s="27">
        <f>'[1]Exh 2b'!$M$16</f>
        <v>0.53703551699999996</v>
      </c>
      <c r="H16" s="28">
        <f>'[1]Exh 2b'!$N$16</f>
        <v>0.69673176519823321</v>
      </c>
      <c r="I16" s="25" t="s">
        <v>28</v>
      </c>
      <c r="J16" s="29">
        <f>'[2]Exh 2b'!$L$18</f>
        <v>0.17812403751492975</v>
      </c>
      <c r="K16" s="26" t="s">
        <v>41</v>
      </c>
      <c r="L16" s="27">
        <f>'[2]Exh 2b'!$M$18</f>
        <v>0.21090000000000003</v>
      </c>
      <c r="M16" s="28">
        <f>'[2]Exh 2b'!$N$18</f>
        <v>0.35145767800303107</v>
      </c>
      <c r="N16" s="111"/>
      <c r="O16" s="44"/>
      <c r="P16" s="75" t="s">
        <v>48</v>
      </c>
      <c r="Q16" s="30"/>
    </row>
    <row r="17" spans="2:14" ht="55.5" customHeight="1" thickBot="1" x14ac:dyDescent="0.4">
      <c r="B17" s="55" t="s">
        <v>34</v>
      </c>
      <c r="C17" s="89" t="s">
        <v>19</v>
      </c>
      <c r="D17" s="90" t="s">
        <v>35</v>
      </c>
      <c r="E17" s="91">
        <f>'[1]Exh 2b'!$L$17</f>
        <v>1.4384547031743021E-2</v>
      </c>
      <c r="F17" s="117" t="s">
        <v>26</v>
      </c>
      <c r="G17" s="93">
        <f>'[1]Exh 2b'!$M$17</f>
        <v>0.53703551699999996</v>
      </c>
      <c r="H17" s="94">
        <f>'[1]Exh 2b'!$N$17</f>
        <v>0.54369505137973995</v>
      </c>
      <c r="I17" s="90" t="s">
        <v>28</v>
      </c>
      <c r="J17" s="91">
        <f>'[2]Exh 2b'!$L$19</f>
        <v>1.4384547031743021E-2</v>
      </c>
      <c r="K17" s="92" t="str">
        <f>F17</f>
        <v>System Load Factor</v>
      </c>
      <c r="L17" s="93">
        <f>'[2]Exh 2b'!$M$19</f>
        <v>0.587716711</v>
      </c>
      <c r="M17" s="94">
        <f>'[2]Exh 2b'!$N$19</f>
        <v>0.59364721936102216</v>
      </c>
      <c r="N17" s="30"/>
    </row>
    <row r="18" spans="2:14" ht="44" thickBot="1" x14ac:dyDescent="0.4">
      <c r="B18" s="53" t="s">
        <v>32</v>
      </c>
      <c r="C18" s="34" t="s">
        <v>17</v>
      </c>
      <c r="D18" s="35" t="s">
        <v>35</v>
      </c>
      <c r="E18" s="38">
        <f>'[1]Exh 2b'!$L$18</f>
        <v>0</v>
      </c>
      <c r="F18" s="52" t="s">
        <v>36</v>
      </c>
      <c r="G18" s="36">
        <f>'[1]Exh 2b'!$M$18</f>
        <v>0.82000000000000006</v>
      </c>
      <c r="H18" s="37">
        <f>'[1]Exh 2b'!$N$18</f>
        <v>0.82000000000000006</v>
      </c>
      <c r="I18" s="35" t="s">
        <v>28</v>
      </c>
      <c r="J18" s="38">
        <f>'[2]Exh 2b'!$L$20</f>
        <v>0</v>
      </c>
      <c r="K18" s="39" t="s">
        <v>36</v>
      </c>
      <c r="L18" s="36">
        <f>'[2]Exh 2b'!$M$20</f>
        <v>0.82000000000000006</v>
      </c>
      <c r="M18" s="37">
        <f>'[2]Exh 2b'!$N$20</f>
        <v>0.82000000000000006</v>
      </c>
      <c r="N18" s="40"/>
    </row>
    <row r="19" spans="2:14" ht="43.5" x14ac:dyDescent="0.35">
      <c r="B19" s="69" t="s">
        <v>25</v>
      </c>
      <c r="C19" s="76" t="s">
        <v>11</v>
      </c>
      <c r="D19" s="77" t="s">
        <v>35</v>
      </c>
      <c r="E19" s="78">
        <f>'[1]Exh 2b'!$L$19</f>
        <v>0</v>
      </c>
      <c r="F19" s="79" t="s">
        <v>26</v>
      </c>
      <c r="G19" s="80">
        <f>'[1]Exh 2b'!$M$19</f>
        <v>0.53703551699999996</v>
      </c>
      <c r="H19" s="81">
        <f>'[1]Exh 2b'!$N$19</f>
        <v>0.53703551699999996</v>
      </c>
      <c r="I19" s="77" t="s">
        <v>28</v>
      </c>
      <c r="J19" s="78">
        <f>'[2]Exh 2b'!$L$21</f>
        <v>0</v>
      </c>
      <c r="K19" s="79" t="str">
        <f>F19</f>
        <v>System Load Factor</v>
      </c>
      <c r="L19" s="80">
        <f>'[2]Exh 2b'!$M$21</f>
        <v>0.587716711</v>
      </c>
      <c r="M19" s="81">
        <f>'[2]Exh 2b'!$N$21</f>
        <v>0.587716711</v>
      </c>
      <c r="N19" s="22"/>
    </row>
    <row r="20" spans="2:14" ht="43.5" x14ac:dyDescent="0.35">
      <c r="B20" s="70"/>
      <c r="C20" s="8" t="s">
        <v>12</v>
      </c>
      <c r="D20" s="11" t="s">
        <v>35</v>
      </c>
      <c r="E20" s="4">
        <f>'[1]Exh 2b'!$L$19</f>
        <v>0</v>
      </c>
      <c r="F20" s="2" t="s">
        <v>26</v>
      </c>
      <c r="G20" s="1">
        <f>'[1]Exh 2b'!$M$19</f>
        <v>0.53703551699999996</v>
      </c>
      <c r="H20" s="3">
        <f>'[1]Exh 2b'!$N$19</f>
        <v>0.53703551699999996</v>
      </c>
      <c r="I20" s="11" t="s">
        <v>28</v>
      </c>
      <c r="J20" s="4">
        <f>'[2]Exh 2b'!$L$21</f>
        <v>0</v>
      </c>
      <c r="K20" s="2" t="str">
        <f t="shared" ref="K20:K21" si="1">F20</f>
        <v>System Load Factor</v>
      </c>
      <c r="L20" s="1">
        <f>'[2]Exh 2b'!$M$21</f>
        <v>0.587716711</v>
      </c>
      <c r="M20" s="3">
        <f>'[2]Exh 2b'!$N$21</f>
        <v>0.587716711</v>
      </c>
      <c r="N20" s="23"/>
    </row>
    <row r="21" spans="2:14" ht="44" thickBot="1" x14ac:dyDescent="0.4">
      <c r="B21" s="71"/>
      <c r="C21" s="89" t="s">
        <v>13</v>
      </c>
      <c r="D21" s="90" t="s">
        <v>35</v>
      </c>
      <c r="E21" s="91">
        <f>'[1]Exh 2b'!$L$19</f>
        <v>0</v>
      </c>
      <c r="F21" s="92" t="s">
        <v>26</v>
      </c>
      <c r="G21" s="93">
        <f>'[1]Exh 2b'!$M$19</f>
        <v>0.53703551699999996</v>
      </c>
      <c r="H21" s="94">
        <f>'[1]Exh 2b'!$N$19</f>
        <v>0.53703551699999996</v>
      </c>
      <c r="I21" s="90" t="s">
        <v>28</v>
      </c>
      <c r="J21" s="91">
        <f>'[2]Exh 2b'!$L$21</f>
        <v>0</v>
      </c>
      <c r="K21" s="92" t="str">
        <f t="shared" si="1"/>
        <v>System Load Factor</v>
      </c>
      <c r="L21" s="93">
        <f>'[2]Exh 2b'!$M$21</f>
        <v>0.587716711</v>
      </c>
      <c r="M21" s="94">
        <f>'[2]Exh 2b'!$N$21</f>
        <v>0.587716711</v>
      </c>
      <c r="N21" s="30"/>
    </row>
    <row r="22" spans="2:14" ht="43.5" x14ac:dyDescent="0.35">
      <c r="B22" s="69" t="s">
        <v>30</v>
      </c>
      <c r="C22" s="31" t="s">
        <v>14</v>
      </c>
      <c r="D22" s="17" t="s">
        <v>35</v>
      </c>
      <c r="E22" s="18">
        <f>'[1]Exh 2b'!$L$20</f>
        <v>0</v>
      </c>
      <c r="F22" s="32"/>
      <c r="G22" s="20">
        <f>'[1]Exh 2b'!$M$20</f>
        <v>0</v>
      </c>
      <c r="H22" s="21">
        <f>'[1]Exh 2b'!$N$20</f>
        <v>0</v>
      </c>
      <c r="I22" s="17" t="s">
        <v>28</v>
      </c>
      <c r="J22" s="18">
        <f>'[2]Exh 2b'!$L$22</f>
        <v>0</v>
      </c>
      <c r="K22" s="19" t="s">
        <v>28</v>
      </c>
      <c r="L22" s="20">
        <f>'[2]Exh 2b'!$M$22</f>
        <v>0</v>
      </c>
      <c r="M22" s="21">
        <f>'[2]Exh 2b'!$N$22</f>
        <v>0</v>
      </c>
      <c r="N22" s="22"/>
    </row>
    <row r="23" spans="2:14" ht="43.5" x14ac:dyDescent="0.35">
      <c r="B23" s="70"/>
      <c r="C23" s="83" t="s">
        <v>15</v>
      </c>
      <c r="D23" s="84" t="s">
        <v>35</v>
      </c>
      <c r="E23" s="85">
        <f>'[1]Exh 2b'!$L$20</f>
        <v>0</v>
      </c>
      <c r="F23" s="102"/>
      <c r="G23" s="87">
        <f>'[1]Exh 2b'!$M$20</f>
        <v>0</v>
      </c>
      <c r="H23" s="88">
        <f>'[1]Exh 2b'!$N$20</f>
        <v>0</v>
      </c>
      <c r="I23" s="84" t="s">
        <v>28</v>
      </c>
      <c r="J23" s="85">
        <f>'[2]Exh 2b'!$L$22</f>
        <v>0</v>
      </c>
      <c r="K23" s="86" t="s">
        <v>28</v>
      </c>
      <c r="L23" s="87">
        <f>'[2]Exh 2b'!$M$22</f>
        <v>0</v>
      </c>
      <c r="M23" s="88">
        <f>'[2]Exh 2b'!$N$22</f>
        <v>0</v>
      </c>
      <c r="N23" s="23"/>
    </row>
    <row r="24" spans="2:14" ht="44" thickBot="1" x14ac:dyDescent="0.4">
      <c r="B24" s="71"/>
      <c r="C24" s="24" t="s">
        <v>16</v>
      </c>
      <c r="D24" s="25" t="s">
        <v>35</v>
      </c>
      <c r="E24" s="29">
        <f>'[1]Exh 2b'!$L$20</f>
        <v>0</v>
      </c>
      <c r="F24" s="33"/>
      <c r="G24" s="27">
        <f>'[1]Exh 2b'!$M$20</f>
        <v>0</v>
      </c>
      <c r="H24" s="28">
        <f>'[1]Exh 2b'!$N$20</f>
        <v>0</v>
      </c>
      <c r="I24" s="25" t="s">
        <v>28</v>
      </c>
      <c r="J24" s="29">
        <f>'[2]Exh 2b'!$L$22</f>
        <v>0</v>
      </c>
      <c r="K24" s="26" t="s">
        <v>28</v>
      </c>
      <c r="L24" s="27">
        <f>'[2]Exh 2b'!$M$22</f>
        <v>0</v>
      </c>
      <c r="M24" s="28">
        <f>'[2]Exh 2b'!$N$22</f>
        <v>0</v>
      </c>
      <c r="N24" s="30"/>
    </row>
    <row r="25" spans="2:14" ht="55.5" thickBot="1" x14ac:dyDescent="0.4">
      <c r="B25" s="53" t="s">
        <v>33</v>
      </c>
      <c r="C25" s="95" t="s">
        <v>18</v>
      </c>
      <c r="D25" s="96" t="s">
        <v>35</v>
      </c>
      <c r="E25" s="97">
        <v>0</v>
      </c>
      <c r="F25" s="98" t="s">
        <v>26</v>
      </c>
      <c r="G25" s="99">
        <f>G17</f>
        <v>0.53703551699999996</v>
      </c>
      <c r="H25" s="100">
        <f>'[1]Exh 2b'!$N$106</f>
        <v>0.53703551700000007</v>
      </c>
      <c r="I25" s="96" t="s">
        <v>28</v>
      </c>
      <c r="J25" s="103">
        <f>'[2]Exh 2b'!$L$110</f>
        <v>0</v>
      </c>
      <c r="K25" s="101" t="s">
        <v>36</v>
      </c>
      <c r="L25" s="99">
        <f>'[2]Exh 2b'!$M$110</f>
        <v>0.38</v>
      </c>
      <c r="M25" s="100">
        <f>'[2]Exh 2b'!$N$110</f>
        <v>0.38</v>
      </c>
      <c r="N25" s="40"/>
    </row>
    <row r="26" spans="2:14" ht="6.65" customHeight="1" thickBot="1" x14ac:dyDescent="0.4">
      <c r="D26" s="43"/>
      <c r="E26" s="44"/>
      <c r="F26" s="44"/>
      <c r="G26" s="44"/>
      <c r="H26" s="44"/>
      <c r="I26" s="45"/>
      <c r="J26" s="44"/>
      <c r="K26" s="44"/>
      <c r="L26" s="44"/>
      <c r="M26" s="30"/>
    </row>
    <row r="27" spans="2:14" ht="30" customHeight="1" x14ac:dyDescent="0.35">
      <c r="B27" s="54"/>
      <c r="C27" s="9" t="s">
        <v>29</v>
      </c>
      <c r="D27" s="9"/>
    </row>
    <row r="28" spans="2:14" ht="14.5" customHeight="1" x14ac:dyDescent="0.35">
      <c r="C28" t="s">
        <v>42</v>
      </c>
      <c r="D28" s="5"/>
      <c r="E28" s="5"/>
    </row>
    <row r="29" spans="2:14" x14ac:dyDescent="0.35">
      <c r="C29" t="s">
        <v>43</v>
      </c>
    </row>
    <row r="30" spans="2:14" x14ac:dyDescent="0.35">
      <c r="C30" t="s">
        <v>45</v>
      </c>
    </row>
    <row r="31" spans="2:14" ht="10.5" customHeight="1" x14ac:dyDescent="0.35"/>
    <row r="32" spans="2:14" x14ac:dyDescent="0.35">
      <c r="C32" s="72" t="s">
        <v>46</v>
      </c>
    </row>
  </sheetData>
  <mergeCells count="12">
    <mergeCell ref="P2:P4"/>
    <mergeCell ref="B6:B10"/>
    <mergeCell ref="B14:B16"/>
    <mergeCell ref="B11:B13"/>
    <mergeCell ref="B19:B21"/>
    <mergeCell ref="B22:B24"/>
    <mergeCell ref="D2:H2"/>
    <mergeCell ref="D3:E3"/>
    <mergeCell ref="F3:G3"/>
    <mergeCell ref="I2:M2"/>
    <mergeCell ref="I3:J3"/>
    <mergeCell ref="K3:L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D3590-D7F9-4A2D-9E67-E903560DE67C}">
  <dimension ref="A1"/>
  <sheetViews>
    <sheetView topLeftCell="A25"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ccc11b15-397e-47e6-b65f-8de044c3e171">11QComp -  QC complete</Status>
    <Owner xmlns="ccc11b15-397e-47e6-b65f-8de044c3e171">
      <UserInfo>
        <DisplayName/>
        <AccountId xsi:nil="true"/>
        <AccountType/>
      </UserInfo>
    </Owner>
    <Writer xmlns="ccc11b15-397e-47e6-b65f-8de044c3e171">
      <UserInfo>
        <DisplayName/>
        <AccountId xsi:nil="true"/>
        <AccountType/>
      </UserInfo>
    </Writer>
    <Confidentiality xmlns="ccc11b15-397e-47e6-b65f-8de044c3e171">Non-confidential</Confidentiality>
    <Notes xmlns="ccc11b15-397e-47e6-b65f-8de044c3e171" xsi:nil="true"/>
    <Proceeding xmlns="ccc11b15-397e-47e6-b65f-8de044c3e171">2026-2027 GRA</Proceeding>
    <Intervenor xmlns="ccc11b15-397e-47e6-b65f-8de044c3e171" xsi:nil="true"/>
    <LibraryType xmlns="ccc11b15-397e-47e6-b65f-8de044c3e171">Evidence</LibraryType>
    <Section xmlns="ccc11b15-397e-47e6-b65f-8de044c3e171">01 - DE COS -  COS Evidence</Section>
    <Timing xmlns="ccc11b15-397e-47e6-b65f-8de044c3e171" xsi:nil="true"/>
    <Sensitive_x002f_ELTReview_x003f_ xmlns="ccc11b15-397e-47e6-b65f-8de044c3e171">false</Sensitive_x002f_ELTReview_x003f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0AC307991F3E458B5CCD6FD709596C" ma:contentTypeVersion="14" ma:contentTypeDescription="Create a new document." ma:contentTypeScope="" ma:versionID="1e23b9f484dd91fb7d0d42a12f9527b1">
  <xsd:schema xmlns:xsd="http://www.w3.org/2001/XMLSchema" xmlns:xs="http://www.w3.org/2001/XMLSchema" xmlns:p="http://schemas.microsoft.com/office/2006/metadata/properties" xmlns:ns2="5e6adf1c-5a3b-4162-a28f-5e712d13fd4b" xmlns:ns3="f0eac7a2-5b8d-467c-bbd8-ee3f046b65d7" xmlns:ns4="148aa047-e0df-47ac-ae45-2783b6178102" targetNamespace="http://schemas.microsoft.com/office/2006/metadata/properties" ma:root="true" ma:fieldsID="5b5896d1f328c789438008b51a1b0070" ns2:_="" ns3:_="" ns4:_="">
    <xsd:import namespace="5e6adf1c-5a3b-4162-a28f-5e712d13fd4b"/>
    <xsd:import namespace="f0eac7a2-5b8d-467c-bbd8-ee3f046b65d7"/>
    <xsd:import namespace="148aa047-e0df-47ac-ae45-2783b6178102"/>
    <xsd:element name="properties">
      <xsd:complexType>
        <xsd:sequence>
          <xsd:element name="documentManagement">
            <xsd:complexType>
              <xsd:all>
                <xsd:element ref="ns2:_dlc_DocId" minOccurs="0"/>
                <xsd:element ref="ns2:_dlc_DocIdUrl" minOccurs="0"/>
                <xsd:element ref="ns2:_dlc_DocIdPersistId" minOccurs="0"/>
                <xsd:element ref="ns3:Owner" minOccurs="0"/>
                <xsd:element ref="ns3:Writer" minOccurs="0"/>
                <xsd:element ref="ns3:Status" minOccurs="0"/>
                <xsd:element ref="ns3:Topic" minOccurs="0"/>
                <xsd:element ref="ns3:Requester" minOccurs="0"/>
                <xsd:element ref="ns4:SharedWithUsers" minOccurs="0"/>
                <xsd:element ref="ns3:Batch" minOccurs="0"/>
                <xsd:element ref="ns3:Extended_x0020_Time_x0020_Required" minOccurs="0"/>
                <xsd:element ref="ns3:Description0" minOccurs="0"/>
                <xsd:element ref="ns3:Sensitive_x003f_" minOccurs="0"/>
                <xsd:element ref="ns3:DR_x002d_60_x0020__x002d__x0020_missing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6adf1c-5a3b-4162-a28f-5e712d13fd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0eac7a2-5b8d-467c-bbd8-ee3f046b65d7" elementFormDefault="qualified">
    <xsd:import namespace="http://schemas.microsoft.com/office/2006/documentManagement/types"/>
    <xsd:import namespace="http://schemas.microsoft.com/office/infopath/2007/PartnerControls"/>
    <xsd:element name="Owner" ma:index="11" nillable="true" ma:displayName="Owner" ma:default="&lt;unassigned&gt;" ma:description="The Owner accountable for ensuring completion of the Data Request" ma:format="Dropdown" ma:internalName="Owner">
      <xsd:simpleType>
        <xsd:union memberTypes="dms:Text">
          <xsd:simpleType>
            <xsd:restriction base="dms:Choice">
              <xsd:enumeration value="&lt;unassigned&gt;"/>
              <xsd:enumeration value="Ian MacKillop"/>
              <xsd:enumeration value="Sandy Allen"/>
              <xsd:enumeration value="Erick Too"/>
              <xsd:enumeration value="Voytek Grus"/>
              <xsd:enumeration value="Mike Willett"/>
              <xsd:enumeration value="Justin Heisler"/>
              <xsd:enumeration value="Sarah Delicaet"/>
              <xsd:enumeration value="Jill Searle"/>
              <xsd:enumeration value="Dragan Pecurica"/>
            </xsd:restriction>
          </xsd:simpleType>
        </xsd:union>
      </xsd:simpleType>
    </xsd:element>
    <xsd:element name="Writer" ma:index="12" nillable="true" ma:displayName="Writer" ma:default="&lt;unassigned&gt;" ma:description="The person assigned to draft the response of the Data Request." ma:format="Dropdown" ma:internalName="Writer">
      <xsd:simpleType>
        <xsd:union memberTypes="dms:Text">
          <xsd:simpleType>
            <xsd:restriction base="dms:Choice">
              <xsd:enumeration value="&lt;unassigned&gt;"/>
              <xsd:enumeration value="Craig Mowatt"/>
              <xsd:enumeration value="Fernando Pena-Silva"/>
              <xsd:enumeration value="Voytek Grus"/>
              <xsd:enumeration value="Ian MacKillop"/>
              <xsd:enumeration value="Sandy Allen"/>
              <xsd:enumeration value="Erick Too"/>
              <xsd:enumeration value="Dragan Pecurica"/>
              <xsd:enumeration value="Justin Heisler"/>
              <xsd:enumeration value="Sarah Delicaet"/>
              <xsd:enumeration value="Ron MacDougall"/>
              <xsd:enumeration value="Andrew Blair"/>
              <xsd:enumeration value="Josh Coyle"/>
              <xsd:enumeration value="Grace Flemming"/>
            </xsd:restriction>
          </xsd:simpleType>
        </xsd:union>
      </xsd:simpleType>
    </xsd:element>
    <xsd:element name="Status" ma:index="13" nillable="true" ma:displayName="Status" ma:list="{9c443285-3ff5-43cc-b0b6-3e19f61cc551}" ma:internalName="Status" ma:showField="Title">
      <xsd:simpleType>
        <xsd:restriction base="dms:Lookup"/>
      </xsd:simpleType>
    </xsd:element>
    <xsd:element name="Topic" ma:index="14" nillable="true" ma:displayName="Topic" ma:list="{43631e9a-c71e-4391-a343-a0a2a9b49d43}" ma:internalName="Topic" ma:readOnly="false" ma:showField="Title">
      <xsd:simpleType>
        <xsd:restriction base="dms:Lookup"/>
      </xsd:simpleType>
    </xsd:element>
    <xsd:element name="Requester" ma:index="15" nillable="true" ma:displayName="Requester" ma:list="{38c4d2fd-18e0-4beb-bb61-ddf0190ce913}" ma:internalName="Requester" ma:showField="Title">
      <xsd:simpleType>
        <xsd:restriction base="dms:Lookup"/>
      </xsd:simpleType>
    </xsd:element>
    <xsd:element name="Batch" ma:index="17" nillable="true" ma:displayName="Batch" ma:default="&lt;unassigned&gt;" ma:description="Please select which Batch this DR or attachment belongs to. If this DR does not have &quot;Extended Time Required&quot; checked off, it should not be in Batch 2." ma:format="Dropdown" ma:internalName="Batch">
      <xsd:simpleType>
        <xsd:restriction base="dms:Choice">
          <xsd:enumeration value="&lt;unassigned&gt;"/>
          <xsd:enumeration value="Batch 1"/>
          <xsd:enumeration value="Batch 2"/>
          <xsd:enumeration value="Batch 3"/>
          <xsd:enumeration value="Batch 4"/>
          <xsd:enumeration value="Batch 5"/>
          <xsd:enumeration value="Batch 6"/>
          <xsd:enumeration value="Batch 7"/>
          <xsd:enumeration value="Batch 8"/>
          <xsd:enumeration value="Batch 9"/>
          <xsd:enumeration value="Batch 10"/>
          <xsd:enumeration value="Extended Timeline Req'd"/>
        </xsd:restriction>
      </xsd:simpleType>
    </xsd:element>
    <xsd:element name="Extended_x0020_Time_x0020_Required" ma:index="18" nillable="true" ma:displayName="Extended Time Required" ma:default="0" ma:description="If this DR requires extra time due to something like modelling or other constraints, please check &quot;yes&quot;." ma:internalName="Extended_x0020_Time_x0020_Required">
      <xsd:simpleType>
        <xsd:restriction base="dms:Boolean"/>
      </xsd:simpleType>
    </xsd:element>
    <xsd:element name="Description0" ma:index="19" nillable="true" ma:displayName="Description" ma:internalName="Description0">
      <xsd:simpleType>
        <xsd:restriction base="dms:Note">
          <xsd:maxLength value="255"/>
        </xsd:restriction>
      </xsd:simpleType>
    </xsd:element>
    <xsd:element name="Sensitive_x003f_" ma:index="20" nillable="true" ma:displayName="Sensitive?" ma:default="0" ma:internalName="Sensitive_x003f_">
      <xsd:simpleType>
        <xsd:restriction base="dms:Boolean"/>
      </xsd:simpleType>
    </xsd:element>
    <xsd:element name="DR_x002d_60_x0020__x002d__x0020_missing_x0020_data" ma:index="21" nillable="true" ma:displayName="DR-60 - missing data" ma:internalName="DR_x002d_60_x0020__x002d__x0020_missing_x0020_dat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48aa047-e0df-47ac-ae45-2783b617810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09CC08870AD18C44B414A836F57CD5AD" ma:contentTypeVersion="18" ma:contentTypeDescription="Create a new document." ma:contentTypeScope="" ma:versionID="8b6ca416cb65b2681e84ab21e081e85c">
  <xsd:schema xmlns:xsd="http://www.w3.org/2001/XMLSchema" xmlns:xs="http://www.w3.org/2001/XMLSchema" xmlns:p="http://schemas.microsoft.com/office/2006/metadata/properties" xmlns:ns2="ccc11b15-397e-47e6-b65f-8de044c3e171" targetNamespace="http://schemas.microsoft.com/office/2006/metadata/properties" ma:root="true" ma:fieldsID="93a4f5fbac6cdae0850d4aca5d9a443c" ns2:_="">
    <xsd:import namespace="ccc11b15-397e-47e6-b65f-8de044c3e171"/>
    <xsd:element name="properties">
      <xsd:complexType>
        <xsd:sequence>
          <xsd:element name="documentManagement">
            <xsd:complexType>
              <xsd:all>
                <xsd:element ref="ns2:Proceeding" minOccurs="0"/>
                <xsd:element ref="ns2:LibraryType"/>
                <xsd:element ref="ns2:Section" minOccurs="0"/>
                <xsd:element ref="ns2:Status" minOccurs="0"/>
                <xsd:element ref="ns2:Confidentiality" minOccurs="0"/>
                <xsd:element ref="ns2:Writer" minOccurs="0"/>
                <xsd:element ref="ns2:Owner" minOccurs="0"/>
                <xsd:element ref="ns2:MediaServiceMetadata" minOccurs="0"/>
                <xsd:element ref="ns2:MediaServiceFastMetadata" minOccurs="0"/>
                <xsd:element ref="ns2:MediaServiceSearchProperties" minOccurs="0"/>
                <xsd:element ref="ns2:Timing" minOccurs="0"/>
                <xsd:element ref="ns2:Notes" minOccurs="0"/>
                <xsd:element ref="ns2:Intervenor" minOccurs="0"/>
                <xsd:element ref="ns2:Sensitive_x002f_ELTReview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c11b15-397e-47e6-b65f-8de044c3e171" elementFormDefault="qualified">
    <xsd:import namespace="http://schemas.microsoft.com/office/2006/documentManagement/types"/>
    <xsd:import namespace="http://schemas.microsoft.com/office/infopath/2007/PartnerControls"/>
    <xsd:element name="Proceeding" ma:index="8" nillable="true" ma:displayName="Proceeding" ma:default="2026-2027 GRA" ma:format="Dropdown" ma:internalName="Proceeding">
      <xsd:simpleType>
        <xsd:restriction base="dms:Choice">
          <xsd:enumeration value="2026-2027 GRA"/>
          <xsd:enumeration value="2022-2024 GRA"/>
          <xsd:enumeration value="Choice 3"/>
        </xsd:restriction>
      </xsd:simpleType>
    </xsd:element>
    <xsd:element name="LibraryType" ma:index="9" ma:displayName="Library Type" ma:format="Dropdown" ma:internalName="LibraryType">
      <xsd:simpleType>
        <xsd:restriction base="dms:Choice">
          <xsd:enumeration value="Evidence"/>
          <xsd:enumeration value="Project Management"/>
          <xsd:enumeration value="IRs"/>
          <xsd:enumeration value="Communication"/>
          <xsd:enumeration value="Settlement DRs"/>
          <xsd:enumeration value="Confidential Undertaking"/>
          <xsd:enumeration value="NSPML Evidence"/>
          <xsd:enumeration value="Settlement Agreement"/>
          <xsd:enumeration value="Choice 9"/>
        </xsd:restriction>
      </xsd:simpleType>
    </xsd:element>
    <xsd:element name="Section" ma:index="10" nillable="true" ma:displayName="Section" ma:format="Dropdown" ma:internalName="Section">
      <xsd:simpleType>
        <xsd:restriction base="dms:Choice">
          <xsd:enumeration value="01 - DE - Direct Evidence"/>
          <xsd:enumeration value="01 - DE COS -  COS Evidence"/>
          <xsd:enumeration value="02- SR - Studies &amp; Reports"/>
          <xsd:enumeration value="03- OP -  Organization Profile"/>
          <xsd:enumeration value="04- FO - Financial Outlook"/>
          <xsd:enumeration value="05- RB - Rate Base"/>
          <xsd:enumeration value="06 - DA - Depreciation and  amortization expense"/>
          <xsd:enumeration value="07 - OR - Operating Revenue"/>
          <xsd:enumeration value="08 - OE - Operating Expenses"/>
          <xsd:enumeration value="09 - CS - Capital Structure"/>
          <xsd:enumeration value="10 - PR - Proposed Rates and Regulations"/>
          <xsd:enumeration value="Settlement Discussions"/>
        </xsd:restriction>
      </xsd:simpleType>
    </xsd:element>
    <xsd:element name="Status" ma:index="11" nillable="true" ma:displayName="Status" ma:format="Dropdown" ma:internalName="Status">
      <xsd:simpleType>
        <xsd:restriction base="dms:Choice">
          <xsd:enumeration value="01- Received"/>
          <xsd:enumeration value="02a Writers - Write"/>
          <xsd:enumeration value="02b Owners - Review"/>
          <xsd:enumeration value="03 Admin Format"/>
          <xsd:enumeration value="04 Hold for Review"/>
          <xsd:enumeration value="05 Director Review"/>
          <xsd:enumeration value="06 ELT Review"/>
          <xsd:enumeration value="07 Admin Format"/>
          <xsd:enumeration value="08 Prep for filing"/>
          <xsd:enumeration value="10 Sent to Intervenors"/>
          <xsd:enumeration value="11 Final Regulatory QC"/>
          <xsd:enumeration value="11QComp -  QC complete"/>
          <xsd:enumeration value="12 Filed"/>
          <xsd:enumeration value="12 Final Working Documents"/>
          <xsd:enumeration value="12 Final Docs pdf version"/>
          <xsd:enumeration value="12 Source Documents"/>
          <xsd:enumeration value="13 Superseded"/>
        </xsd:restriction>
      </xsd:simpleType>
    </xsd:element>
    <xsd:element name="Confidentiality" ma:index="12" nillable="true" ma:displayName="Confidentiality" ma:default="Non-confidential" ma:format="Dropdown" ma:internalName="Confidentiality">
      <xsd:simpleType>
        <xsd:restriction base="dms:Choice">
          <xsd:enumeration value="Non-confidential"/>
          <xsd:enumeration value="PCON"/>
          <xsd:enumeration value="PCON AO"/>
          <xsd:enumeration value="CONF"/>
          <xsd:enumeration value="CONF AO"/>
          <xsd:enumeration value="REDACTED"/>
        </xsd:restriction>
      </xsd:simpleType>
    </xsd:element>
    <xsd:element name="Writer" ma:index="13" nillable="true" ma:displayName="Writer" ma:format="Dropdown" ma:list="UserInfo" ma:SharePointGroup="0" ma:internalName="Writ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wner" ma:index="14" nillable="true" ma:displayName="Owner" ma:format="Dropdown" ma:list="UserInfo" ma:SharePointGroup="0"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Timing" ma:index="18" nillable="true" ma:displayName="Timing" ma:description="Timing of when DRs to be addressed" ma:format="Dropdown" ma:internalName="Timing">
      <xsd:simpleType>
        <xsd:union memberTypes="dms:Text">
          <xsd:simpleType>
            <xsd:restriction base="dms:Choice">
              <xsd:enumeration value="Before Filing"/>
              <xsd:enumeration value="Part of Filing"/>
              <xsd:enumeration value="After Filing"/>
              <xsd:enumeration value="Never"/>
              <xsd:enumeration value="Already Provided"/>
              <xsd:enumeration value="On Hold"/>
              <xsd:enumeration value="To File"/>
              <xsd:enumeration value="Response still in Progress"/>
            </xsd:restriction>
          </xsd:simpleType>
        </xsd:union>
      </xsd:simpleType>
    </xsd:element>
    <xsd:element name="Notes" ma:index="19" nillable="true" ma:displayName="Notes" ma:description="Notes / comments " ma:format="Dropdown" ma:internalName="Notes">
      <xsd:simpleType>
        <xsd:restriction base="dms:Note"/>
      </xsd:simpleType>
    </xsd:element>
    <xsd:element name="Intervenor" ma:index="20" nillable="true" ma:displayName="Intervenor" ma:list="{52c82735-21b8-4cd4-ad41-29df00ac301a}" ma:internalName="Intervenor" ma:showField="Title">
      <xsd:simpleType>
        <xsd:restriction base="dms:Lookup"/>
      </xsd:simpleType>
    </xsd:element>
    <xsd:element name="Sensitive_x002f_ELTReview_x003f_" ma:index="21" nillable="true" ma:displayName="Sensitive/ELT Review?" ma:default="0" ma:format="Dropdown" ma:internalName="Sensitive_x002f_ELTReview_x003f_">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97A09A-5489-46EA-80A9-997E988C6156}">
  <ds:schemaRefs>
    <ds:schemaRef ds:uri="http://www.w3.org/XML/1998/namespace"/>
    <ds:schemaRef ds:uri="http://purl.org/dc/elements/1.1/"/>
    <ds:schemaRef ds:uri="http://schemas.microsoft.com/office/infopath/2007/PartnerControls"/>
    <ds:schemaRef ds:uri="http://schemas.openxmlformats.org/package/2006/metadata/core-properties"/>
    <ds:schemaRef ds:uri="148aa047-e0df-47ac-ae45-2783b6178102"/>
    <ds:schemaRef ds:uri="http://purl.org/dc/terms/"/>
    <ds:schemaRef ds:uri="http://schemas.microsoft.com/office/2006/documentManagement/types"/>
    <ds:schemaRef ds:uri="5e6adf1c-5a3b-4162-a28f-5e712d13fd4b"/>
    <ds:schemaRef ds:uri="f0eac7a2-5b8d-467c-bbd8-ee3f046b65d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7FD94011-E5BD-45C4-95C5-51F016895F08}"/>
</file>

<file path=customXml/itemProps3.xml><?xml version="1.0" encoding="utf-8"?>
<ds:datastoreItem xmlns:ds="http://schemas.openxmlformats.org/officeDocument/2006/customXml" ds:itemID="{CF242764-6A48-4A76-8C1E-5F42967021AA}"/>
</file>

<file path=customXml/itemProps4.xml><?xml version="1.0" encoding="utf-8"?>
<ds:datastoreItem xmlns:ds="http://schemas.openxmlformats.org/officeDocument/2006/customXml" ds:itemID="{D9D4C92B-1726-4A88-9F2D-6F976B0326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Grus, Voytek</dc:creator>
  <cp:lastModifiedBy>Grus, Voytek</cp:lastModifiedBy>
  <dcterms:created xsi:type="dcterms:W3CDTF">2024-09-03T18:20:14Z</dcterms:created>
  <dcterms:modified xsi:type="dcterms:W3CDTF">2024-10-08T17:13:32Z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0x01010009CC08870AD18C44B414A836F57CD5AD</vt:lpwstr>
  </property>
  <property fmtid="{D5CDD505-2E9C-101B-9397-08002B2CF9AE}" pid="3" name="_dlc_DocIdItemGuid">
    <vt:lpwstr>8dcbef02-c469-410c-b432-63508f09eb34</vt:lpwstr>
  </property>
</Properties>
</file>